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4-000126 - Dobava pisarniškega materiala\Dodatek 3\"/>
    </mc:Choice>
  </mc:AlternateContent>
  <xr:revisionPtr revIDLastSave="0" documentId="13_ncr:1_{E4C8B3A4-83CC-44C3-896B-D37A3E0DE207}" xr6:coauthVersionLast="47" xr6:coauthVersionMax="47" xr10:uidLastSave="{00000000-0000-0000-0000-000000000000}"/>
  <bookViews>
    <workbookView xWindow="28680" yWindow="-120" windowWidth="29040" windowHeight="15840" xr2:uid="{EDAC8BF8-2BD6-4ED5-9A29-CDEF5FE8B81E}"/>
  </bookViews>
  <sheets>
    <sheet name="List2" sheetId="1" r:id="rId1"/>
  </sheets>
  <definedNames>
    <definedName name="_xlnm._FilterDatabase" localSheetId="0" hidden="1">List2!$C$8:$H$201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1" l="1"/>
  <c r="G199" i="1"/>
  <c r="G10" i="1" l="1"/>
  <c r="G11" i="1"/>
  <c r="G13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2" i="1"/>
  <c r="G33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31" i="1"/>
  <c r="G189" i="1"/>
  <c r="G190" i="1"/>
  <c r="G191" i="1"/>
  <c r="G15" i="1"/>
  <c r="G192" i="1"/>
  <c r="G193" i="1"/>
  <c r="G194" i="1"/>
  <c r="G195" i="1"/>
  <c r="G196" i="1"/>
  <c r="G197" i="1"/>
  <c r="G198" i="1"/>
  <c r="G205" i="1" l="1"/>
  <c r="G206" i="1" s="1"/>
  <c r="G207" i="1" s="1"/>
</calcChain>
</file>

<file path=xl/sharedStrings.xml><?xml version="1.0" encoding="utf-8"?>
<sst xmlns="http://schemas.openxmlformats.org/spreadsheetml/2006/main" count="399" uniqueCount="217">
  <si>
    <t>Ponudnik:</t>
  </si>
  <si>
    <t>Ponudbeni predračun št.:</t>
  </si>
  <si>
    <t xml:space="preserve">Specifikacija izdelkov -  Pisarniški papir in drug pisarniški material </t>
  </si>
  <si>
    <t>Zap. št.</t>
  </si>
  <si>
    <t>Šifra DARS</t>
  </si>
  <si>
    <t>Opis artikla</t>
  </si>
  <si>
    <t>EM</t>
  </si>
  <si>
    <t>Cena/EM</t>
  </si>
  <si>
    <t>Količina</t>
  </si>
  <si>
    <t>Vrednost</t>
  </si>
  <si>
    <t>A. PAPIR</t>
  </si>
  <si>
    <t>ZAV</t>
  </si>
  <si>
    <t>B. DRUG PISARNIŠKI MATERIAL</t>
  </si>
  <si>
    <t>KOS</t>
  </si>
  <si>
    <t>KAR</t>
  </si>
  <si>
    <t>KNJ</t>
  </si>
  <si>
    <t>GAR</t>
  </si>
  <si>
    <t>ŠKL</t>
  </si>
  <si>
    <t>BOX</t>
  </si>
  <si>
    <t>Ponudnik vnese cene/EM za VSE artikle.</t>
  </si>
  <si>
    <t>DDV 22%</t>
  </si>
  <si>
    <t>SKUPAJ z DDV</t>
  </si>
  <si>
    <t>Izjavljamo, da smo ponudili in izpolnili vse pozicije iz predračuna!</t>
  </si>
  <si>
    <t>datum:</t>
  </si>
  <si>
    <t>podpis ponudnika:</t>
  </si>
  <si>
    <t>PAPIR A4/ 80G, (KOT NPR. ON BUSINESS ), 500 LISTOV = 1 ZAVITEK (BELA BARVA)</t>
  </si>
  <si>
    <t>PAPIR A3/   80G/COPY/LASER/INKJET/FAX - 500 LISTOV = 1 ZAVITEK (BELA BARVA)</t>
  </si>
  <si>
    <t>BLOK KOLEGIJ S SPIRALO A5, 70 G. PISALNEGA PAPIRJA, ČRTAN 9 MM,50 LISTNI (najmanj), BLOK = KOS</t>
  </si>
  <si>
    <t>LOČILNI LIST, KARTONSKI 200 g Z ABECEDO, A4, A-Ž, KOMPLET A-Ž = ZAVITEK</t>
  </si>
  <si>
    <t>LOČILNI LISTI BARVNI, KARTON. 200 g, A4 (RUMENA, MODRA, RDEČA, ZELENA) 10 KOS= ZAV (200 g, cca,)</t>
  </si>
  <si>
    <t>LOČILNI LISTI 225X100, RUMENA, MODRA, RDEČA, ZELENA, 10 KOSOV = ZAVITEK (+-10%)</t>
  </si>
  <si>
    <t>LOČILNI LISTI BARVNI, KARTONSKI 200 G. A4, (SORT BARVE), 12 KOSOV = ZAVITEK</t>
  </si>
  <si>
    <t>LOČILNI LISTI BARVNI KARTONSKI, 200 G. A4, (SORT BARVE), 24 KOSOV = ZAVITEK</t>
  </si>
  <si>
    <t>SAMOLEPILNI LISTIČI 76x76mm VSAJ 400 LISTNA BAVNA KOCKA (KOT NPR. POST IT ALI TEMU ENAKOVREDNO), KOCKA = KOS (+-5%)</t>
  </si>
  <si>
    <t>OZNAČEVALCI ŠIRINA 25 MM, +/- 0,5mm (50 LISTIČEV)</t>
  </si>
  <si>
    <t>PAPIRNA KOCKA- BEL PAPIR BEL PAPIR LEPLJENA NA ENI STRANI 90x90x90, PAPIRNA KOCKA = KOS</t>
  </si>
  <si>
    <t>OBR. ZUP-L-A5, VROČILNICA, AR OBRAZEC = KOS</t>
  </si>
  <si>
    <t xml:space="preserve">KUVERTA S POVRATNICO 0,7 CN </t>
  </si>
  <si>
    <t xml:space="preserve">OBR. 5.3A VISEČA KARTOTEKA </t>
  </si>
  <si>
    <t>OBR. 7.1, NALOG ZA SLUŽBENO POTOVANJE Z OBRAČUNOM, A5, SAMOKOPIRNI BLOK, BLOK=KOS</t>
  </si>
  <si>
    <t>OBR. 0.14, OVOJ ZA SPISE, OVOJ = KOS</t>
  </si>
  <si>
    <t>OBR. 6.119, REVERZ, A5, SAMOKOPIRNI BLOK</t>
  </si>
  <si>
    <t>KNJIGA PREJETE POŠTE 50 LISTOV = 1KOS</t>
  </si>
  <si>
    <t>KNJIGA ODPOSLANE POŠTE 50 LISTOV = 1KOS</t>
  </si>
  <si>
    <t>KNJIGA OPRAVLJENIH DELOVNIH UR OBR 6,28b</t>
  </si>
  <si>
    <t>ETIKETE A4, 70X42,3, (KOT NPR. ZWECKFORM 3652 ALI TEMU ENAKOVREDNE), 100 KOSOV = ZAVITEK</t>
  </si>
  <si>
    <t>ETIKETE 38X21,1 MM, (KOT NPR. ZWECKFORM 3666 ALI TEMU ENAKOVREDNE), 100 KOSOV = ZAVITEK (+- 1mm)</t>
  </si>
  <si>
    <t>SAMOLEPILNE SPLOŠNE ETIKETE NA POLCAH, (6 ETIKET NA POLI, DIMENZIJE 45X64), 500 POL = KARTON</t>
  </si>
  <si>
    <t>ETIKETA ZA REGISTRATOR A4/40,  10 KOSOV = ZAVITEK</t>
  </si>
  <si>
    <t>ETIKETA ZA REGISTRATOR A4/80, 10 KOSOV = ZAVITEK</t>
  </si>
  <si>
    <t>RAČUNSKI TRAK - TERMO PAPIR 57x17x12</t>
  </si>
  <si>
    <t>FLOMASTER, HITRO SUŠEČ PERMANENTNI MARKER S KONICO 0.4MM, (KOT NPR. STAEDTLER S ALI ENAKOVREDEN), RAZLIČNE BARVE</t>
  </si>
  <si>
    <t>FLOMASTER HITRO SUŠEČ PERMANENTNI MARKER S KONICO 1.0 MM, (KOT NPR. STAEDTLER M ALI TEMU ENAKOVREDEN), RAZLIČNE BARVE</t>
  </si>
  <si>
    <t>FLOMASTER, HITRO SUŠEČ PERMANENTNI MARKER S KONICO 1-2,5MM, (KOT NPR. STAEDTLER B ALI ENAKOVREDEN), RAZLIČNE BARVE (možno odstopanje +1 mm)</t>
  </si>
  <si>
    <t>FLOMASTER, HITRO SUŠEČ S PRISTRIŽENO KONICO 2-5MM, (KOT NPR. STAEDTLER  ALI TEMU ENAKOVREDEN), RAZLIČNE BARVE (možno odstopanje +-1 mm)</t>
  </si>
  <si>
    <t>FLOMASTER SIGNIR - OZNAČEVALEC TEKSTA Z DEBELINO 1,0-5,0 MM, (KOT NPR. STAEDTLER ALI TEMU ENAKOVREDEN), RAZLIČNE BARVE (možno odstopanje +1 mm)</t>
  </si>
  <si>
    <t>PERMANENTNI MARKER S KONICO 2.0-3.0 NAMENJEN PISANJU NA RAZLIČNE MATERIALE (PAPIR, STEKLO, PLASTIKA,…), ČRN, MODER</t>
  </si>
  <si>
    <t>MARKER ZA BELE TABLE, 1.5-3.0, 4 KOS = GARNITURA (možno odstopanje 0,5 mm)</t>
  </si>
  <si>
    <t>KEMIČNI SVINČNIK NAVADNI S PROSOJNIM OHIŠJEM, (KOT NPR. PILOT MATIC BPS 135 ALI TEMU ENAKOVREDEN)</t>
  </si>
  <si>
    <t>KEMIČNI SVINČNIK NA PATENT Z GUMIRANIM DRŽALOM IN PROSOJNIM OHIŠJEM, RAZLIČNE BARVE</t>
  </si>
  <si>
    <t>KEMIČNI SVINČNIK, (KOT NPR. PILOT V BALL 05 ALI TEMU ENAKOVREDEN), RAZLIČNE BARVE</t>
  </si>
  <si>
    <t>PISALO GEL ROLER 0.7 (KOT NPR. PENTEL ENERGEL BL77), RAZLIČNE BARVE (MODRA, ČRNA, RDEČA, ZELENA)</t>
  </si>
  <si>
    <t>VLOŽEK ZA PISALO GEL ROLER 0.7 (KOT NPR. PENTEL LR7), RAZLIČNE BARVE (MODRA, ČRNA, RDEČA, ZELENA)</t>
  </si>
  <si>
    <t>PISALO GEL ROLER 0.5 (KOT NPR. PENTEL ENERGEL BL75), RAZLIČNE BARVE (MODRA, ČRNA, RDEČA, ZELENA)</t>
  </si>
  <si>
    <t>VLOŽEK ZA PISALO GEL ROLER 0.5 (KOT NPR. PENTEL BLN75), RAZLIČNE BARVE (MODRA, ČRNA, RDEČA, ZELENA)</t>
  </si>
  <si>
    <t>VLOŽEK ZA KEMIČNI SVINČNIK, (KOT NAPR. PILOT MATIC BPS 135 ALI TEMU ENAKOVREDEN), RAZLIČNE BARVE, 1 VLOŽEK = KOS,</t>
  </si>
  <si>
    <t>VLOŽEK ZA PISALA (KOT NPR. PILOT PLS - G2-7 ALI TEMU ENAKOVREDNE), VLOŽEK = KOS, RAZLIČNE BARVE</t>
  </si>
  <si>
    <t>TEHNIČNI SVINČNIK Z GUMINIRANIM OHIŠJEM 0,7MM, (KOT NPR. PILOT ALI TEMU ENAKOVREDEN)</t>
  </si>
  <si>
    <t>TEHNIČNI SVINČNIK Z GUMINIRANIM OHIŠJEM 0,5MM, (KOT NPR. PILOT ALI TEMU ENAKOVREDEN)</t>
  </si>
  <si>
    <t>GRAFITNE MINE ZA TEHNIČNI SVINČNIK 0,5, (KOT NPR, PILOT ALI TEMU ENAKOVREDNE, 1/12) KOS=ŠKATLICA</t>
  </si>
  <si>
    <t>GRAFITNE MINE ZA TEHNIČNI SVINČNIK 0,7, (KOT NPR. PILOT ALI TEMU ENAKOVREDNE, 1/12), KOS=ŠKATLICA</t>
  </si>
  <si>
    <t>GRAFITNI SVINČNIK Z RADIRKO - HB TRDOTE, (KOT NPR. STAEDTLER ALI TEMU ENAKOVREDEN), 12 KOSOV = ŠKATLA</t>
  </si>
  <si>
    <t>NALIVNO PERO (KOT NPR.PARKER QUINK ALI TEMU ENAKOVREDEN)</t>
  </si>
  <si>
    <t>ČRNILNI VLOŽEK, (ZA NALIVNO PERO, KOT NPR. PARKER QUINK ALI TEMU ENAKOVREDEN), MODRE BARVE, 5 KOSOV = ŠKATLA</t>
  </si>
  <si>
    <t>MARKER PIŠI BRIŠI, (KOT NPR. STAEDLER 3519 ALI TEMU ENAKOVREDEN)</t>
  </si>
  <si>
    <t>REDČILO ZA TEKOČO KOREKTURO - 20 ML, (KOT NPR. EDIGS ALI TEMU ENAKOVREDNO)</t>
  </si>
  <si>
    <t>BRISALEC ČRNILA S KOREKTURO, BRISALEC = KOS</t>
  </si>
  <si>
    <t>RAVNILO PVC 30 CM, RAVNILO = KOS (ali okolju bolj prijazna plastična masa)</t>
  </si>
  <si>
    <t>RADIRKA, ( KOT NPR. STADLER MARS PLASTIC 526 50 ALI TEMU ENAKOVREDNA), RADIRKA = KOS</t>
  </si>
  <si>
    <t>ŠILČEK - KOVINSKI Z ENOJNIM REZILOM, (KOT NPR. LYRA ALI TEMU ENAKOVREDNO), ŠILČEK = KOS</t>
  </si>
  <si>
    <t>LEPILNI TRAK 15X33 MM PROZOREN, (KOT NPR. AERO ALI TEMU ENAKOVREDNO), LEPILNI TRAK = KOS</t>
  </si>
  <si>
    <t>LEPILNI TRAK 24MM X 66MM PP PROZOREN, (KOT NPR. AERO ALI TEMU ENAKOVREDEN), LEPILNI TRAK = KOS</t>
  </si>
  <si>
    <t>LEPILNI TRAK - NEVIDNI 19MMX33M,( KOT NPR. SCOTCH ALI TEMU ENAKOVREDEN), LEPILNI TRAK = KOS</t>
  </si>
  <si>
    <t>LEPILNI TRAK 48X66MM RJAV,  6 KOSOV = ZAVITEK (dovoljeno odstopanje +-5%)</t>
  </si>
  <si>
    <t>LEPILNI TRAK - OBOJESTRANSKI 25 X 33 (KOT NPR. AERO ALI TEMU ENAKOVREDNI), LEPILNI TRAK = KOS</t>
  </si>
  <si>
    <t>LEPILO NA ROLERJU, (KOT NPR.PRITT ALI TEMU ENAKOVREDEN), LEPILO = KOS</t>
  </si>
  <si>
    <t>STOJALO ZA LEPILNI TRAK 19x33 OBTEŽENO, S PODLOGO PROTI DRSENJU (KOT NPR. SSOTCH ALI TEMU ENAKOVREDEN)</t>
  </si>
  <si>
    <t>STOJALO ZA LEPILNI TRAK 25x66 OBTEŽENO; S PODLOGO PROTI DRSENJU (KOT NPR. SCOTCH ALI TEMU ENAKOVREDEN)</t>
  </si>
  <si>
    <t>ODVIJALEC SELOTEJPA ROČNI, ZA ZAPIRANJE KARTONOV R3 (50 X 66), (KOT NPR. AERO ALI TEMU ENAKOVREDNI)</t>
  </si>
  <si>
    <t>VLAŽILEC PRSTOV, (KOT NPR. AERO WETTY ALI TEMU ENAKOVREDEN), VLAŽILEC PRSTOV = KOS</t>
  </si>
  <si>
    <t>KUVERTA AMERIKANKA BREZ OKNA, 230X110, SILIKON, KUVERTA = KOS</t>
  </si>
  <si>
    <t>KUVERTA AMERIKANKA Z LEVIM OKNOM, 230X110, SILIKON, KUVERTA = KOS</t>
  </si>
  <si>
    <t>KUVERTA BELA, 250X176, SILIKON, KUVERTA = KOS</t>
  </si>
  <si>
    <t>KUVERTA RUMENA 250X176, SILIKON, KUVERTA = KOS</t>
  </si>
  <si>
    <t>KUVERTA - BELA, 229X324, SILIKON, KUVERTA = KOS</t>
  </si>
  <si>
    <t>KUVERTA, RUMENA 250X353, SILIKON, KUVERTA = KOS</t>
  </si>
  <si>
    <t>VREČKA -BELA C4 229x324 SILIKON, VREČKA = KOS</t>
  </si>
  <si>
    <t>VREČKA -RJAVA C4 229x324 SILIKON, VREČKA = KOS</t>
  </si>
  <si>
    <t>VREČKA -RJAVA 250x353 SILIKON, VREČKA = KOS</t>
  </si>
  <si>
    <t>VREČKA Z RAZŠIRJENIM DNOM C4/4 229x324x40 RJAVA, SILIKON</t>
  </si>
  <si>
    <t>VREČKA Z RAZŠIRJENIM DNOM B4/4 353x250x40 - RJAVA, SILIKON, VREČKA = KOS</t>
  </si>
  <si>
    <t>VREČKA Z RAZŠIRJENIM DNOM E4/4 400x280x40 RJAVA, SILIKON</t>
  </si>
  <si>
    <t>VREČKA PAPIROLINO - BELA B4/4 353x250x40; VREČKA = KOS</t>
  </si>
  <si>
    <t>OBLAZINJENA OVOJNICA 120x180 (ZUNANJE MERE, S FOLIJO Z ZRAČNIMI MEHURČKI); OVOJNICA = KOS (dovoljeno odstopanje +-1cm)</t>
  </si>
  <si>
    <t>OBLAZINJENA OVOJNICA (S FOLIJO Z ZRAČNIMI MEHURČKI) 140X220, OVOJNICA = KOS (dovoljeno odstopanje +-1cm)</t>
  </si>
  <si>
    <t>OBLAZINJENA OVOJNICA 170x220 (ZUNANJE MERE, S FOLIJO Z ZRAČNIMI MEHURČKI); OVOJNICA = KOS  (dovoljeno odstopanje +-1cm)</t>
  </si>
  <si>
    <t>OBLAZINJENA OVOJNICA, 200X270 (ZUNANJE MERE, S FOLIJO Z ZRAČNIMI MEHURČKI); OVOJNICA = KOS  (dovoljeno odstopanje +-1cm)</t>
  </si>
  <si>
    <t>OBLAZINJENA OVOJNICA 240x270 (ZUNANJE MERE, S FOLIJO Z ZRAČNIMI MEHURČKI); OVOJNICA = KOS  (dovoljeno odstopanje +-1cm)</t>
  </si>
  <si>
    <t>OBLAZINJENA OVOJNICA 240x340 (ZUNANJE MERE, S FOLIJO Z ZRAČNIMI MEHURČKI); OVOJNICA = KOS  (dovoljeno odstopanje +-1cm)</t>
  </si>
  <si>
    <t>OBLAZINJENA OVOJNICA 260x340 (ZUNANJE MERE, S FOLIJO Z ZRAČNIMI MEHURČKI); OVOJNICA = KOS  (dovoljeno odstopanje +-1cm)</t>
  </si>
  <si>
    <t>OBLAZINJENA OVOJNICA 290x370 (ZUNANJE MERE, S FOLIJO Z ZRAČNIMI MEHURČKI); OVOJNICA = KOS  (dovoljeno odstopanje +-1cm)</t>
  </si>
  <si>
    <t>OBLAZINJENA OVOJNICA 320x450 (ZUNANJE MERE, S FOLIJO Z ZRAČNIMI MEHURČKI); OVOJNICA = KOS  (dovoljeno odstopanje +-1cm)</t>
  </si>
  <si>
    <t>OBLAZINJENA OVOJNICA 370x490 (ZUNANJE MERE, S FOLIJO Z ZRAČNIMI MEHURČKI); OVOJNICA = KOS  (dovoljeno odstopanje +-1cm)</t>
  </si>
  <si>
    <t>MAPA ARHIVSKA, OBR. 13.14, MODRA, RDEČA, MAPA = KOS</t>
  </si>
  <si>
    <t>MAPA PREŠPAN S KLAPO A4, 450G PREŠPAN KARTONA ZA VLAGANJE DOKUMENTOV, MAPA = KOS</t>
  </si>
  <si>
    <t>MAPA S KLAPO IN ELASTIKO B4 (25x35cm);  PLASTIFICIRANA (25 x 35cm - +-1cm)</t>
  </si>
  <si>
    <t>BARVNA PLASTIFICIRANA ŠKATLA Z ELASTIKO, HRBET 3 cm, MAPA =KOS</t>
  </si>
  <si>
    <t>MAPA S KLAPO IN ELASTIKO A4/30-50 FCK, (KOT NAPRIMER REDOLJUB ALI TEMU ENAKOVREDNO), BELA, MAPA = KOS</t>
  </si>
  <si>
    <t>MAPA PVC/PP S KOVINSKO DRSNO SPONKO, PROZORNO PREDNJO PLATNICO IN TRAKOM ZA NAPIS A4,  MODRA, RDEČA, 10 MAP = ZAV</t>
  </si>
  <si>
    <t>MAPA KLIP, A4 Z IZVLEČNO SPONKO, (KOT NPR. LEITZ ALI TEMU ENAKOVREDNO), MODRA, RDEČA, MAPA = KOS</t>
  </si>
  <si>
    <t>MAPA PODPISNA, PLASTIFICIRAN KARTON - 20 DELNA, (KOT NPR. ESSELTE ALI TEMU ENAKOVREDNO), ČRNA, MAPA = KOS</t>
  </si>
  <si>
    <t>PODLOGA PVC/PP ZA PISANJE S SPONKO (dvojna)</t>
  </si>
  <si>
    <t>MAPA PVC/PP RINČNA A4, S 4 - RINČNI MEHANIZEM,  MODRA, RDEAČA, MAPA = KOS</t>
  </si>
  <si>
    <t>L MAPA A4, SIJAJ, 50 KOSOV = ZAVITEK</t>
  </si>
  <si>
    <t>U MAPE A4 22X 30 CM, SIJAJ 25 KOSOV = ZAVITEK</t>
  </si>
  <si>
    <t>U MAPA A4 PP ZA VLAGANJE V FASCIKEL A4, 22 X 30 CM SIJAJ, 50 KOSOV=ZAVITEK</t>
  </si>
  <si>
    <t>REGISTRATOR A4/50 S ŠKATLO, (ZELENA, RDEČA, RUMENA, MODRA), REGISTRATOR = KOS</t>
  </si>
  <si>
    <t>REGISTRATOR A4/80 S ŠKATLO, ZELENA, RDEČA, RUMENA, MODRA, REGISTRATOR = KOS</t>
  </si>
  <si>
    <t>REGISTRATOR SAMOSTOJEČ A4/50 S KOVINSKO OBROBO, (ZELENA, MODRA, DREČA, RUMENA) REGISTRATOR= KOS</t>
  </si>
  <si>
    <t>REGISTRATOR SAMOSTOJEČ A4/80 S KOVINSKO OBROBO, (ZELENA, MODRA, DREČA, RUMENA) REGISTRATOR= KOS</t>
  </si>
  <si>
    <t>ODLOŽNE ŠKATLE A4/40 Z ELASTIKO, MODRA, RDEČA, ŠKATLA = KOS</t>
  </si>
  <si>
    <t>ODLOŽNE ŠKATLE A4/80 Z ELASTIKO, MODRA, RDEČA, MAPA = KOS</t>
  </si>
  <si>
    <t>UNIVERZALNI MOKRI ČISTILNI ROBČKI ZA RAČUNALNIŠKO OPREMO - 100 KOSOV = ŠKATLA</t>
  </si>
  <si>
    <t>DVD+R 120 MIN, 4.7 GB, BREZ ŠKATLICE, (KOT NPR. EMTEC ALI TEMU ENAKOVREDNO), 10 KOSOV =CAKEBOX</t>
  </si>
  <si>
    <t xml:space="preserve">PODLOGA ZA MIŠKO Z GELOM </t>
  </si>
  <si>
    <t>FOLIJA ZA PLASTIFICIRANJE - ŽEPEK, A4, 216 X 303 MM, 80 MICRO, (KOR NPR. IBICO ALI TEMU ENAKOVREDNA), 100 KOSOV = ŠKAT</t>
  </si>
  <si>
    <t>FOLIJA ZA PLASTIFICIRANJE - ŽEPEK, A3, 303 X 426 MM, 125 MICRO, (KOT NPR. IBICO ALI TEMU ENAKOVREDNA), 100 KOSOV = ŠKATL</t>
  </si>
  <si>
    <t>ŽEPKI A4 216 X 303 MM, 125 MICRO, (KOT NPR. IBICO ALI TEMU ENAKOVREDNO), 100 KOSOV = ŠKATLA</t>
  </si>
  <si>
    <t>FOLIJA ZA SPIRALNO VEZAVO, (KOT NPR. IBICO ALI TEMU ENAKOVREDNA), 100 KOSOV = ŠKATLA</t>
  </si>
  <si>
    <t>PODLOGA ZA SPIRALNO VEZAVO - KARTON A4, (KOT NPR. IBICO ALI TEMU ANAKOVREDNA), 100 KOSOV PODLOGE = ŠKATLA</t>
  </si>
  <si>
    <t>SPIRALA PVC, 6 MM, BELA, (KOTNPR. CORPORATE EXPRES ALI TEMU ENAKOVREDNA), 100 KOSOV SPIRALE = ŠKATLA</t>
  </si>
  <si>
    <t>SPIRALA PVC, 8 MM, BELA, (KOT NPR. CORPORATE EXPRES ALI TEMU ENAKOVREDNA), 100 KOSOV SPIRALE = ŠKATLA</t>
  </si>
  <si>
    <t>SPIRALA PVC 10 MM, BELA, (KOT NPR. CORPORATE EXPRES ALI TEMU ENAKOVREDNA), 100 KOSOV SPIRALE = ŠKATLA</t>
  </si>
  <si>
    <t>SPIRALA PVC 12 MM , BELA, (KOT NPR. CORPORATE EXPRES ALI TEMU ENAKOVREDNA), 100 KOSOV SPIRALE = ŠKATLA</t>
  </si>
  <si>
    <t>SPIRALA PVC 19 MM , BELA, (KOT NPR. CORPORATE EXPRES ALI TEMU ENAKOVREDNA), 100 KOSOV SPIRALE = ŠKATLA</t>
  </si>
  <si>
    <t>PLASTIFIKATOR FORMATA A3, (KOT NAPR. POUCHMASTER PQ HIGH SPEED, IBICO ALI TEMU ENAKOVREDEN)</t>
  </si>
  <si>
    <t>APARAT ZA UNIČEVANJE DOKUMENTOV, (KOT NPR. PS-70-FELLOVES ALI TEMU ENAKOVREDEN)</t>
  </si>
  <si>
    <t>KALKULATOR  NAMIZNI , (KOT NPR. CANON WS - 1210H ALI TEMU ENAKOVREDEN), KALKULATOR = KOS</t>
  </si>
  <si>
    <t>ŠKATLA ZA LISTIČE OZIROMA STOJALO ZA KOCKO  KOVINSKA, ČRNA</t>
  </si>
  <si>
    <t xml:space="preserve">MAGNETNA ŠKATLICA ZA SPONKE </t>
  </si>
  <si>
    <t>LONČEK KOVINSKI ZA SVINČNIKE ČRNA</t>
  </si>
  <si>
    <t>LONČEK Z ELASTIKAMI, 50GR, FI 50</t>
  </si>
  <si>
    <t>REZILA ZA OLFA NOŽE 18mm; 10 REZIL ŠKATLA</t>
  </si>
  <si>
    <t>ODLAGALNA KOŠARICA MODRA, RDEČA, KOŠARICA = KOS</t>
  </si>
  <si>
    <t xml:space="preserve">MOTVOZ NM 2,5/2 - 71m </t>
  </si>
  <si>
    <t xml:space="preserve">MOTVOZ NM 0,6/3 - 60m </t>
  </si>
  <si>
    <t xml:space="preserve">MOTVOZ NM 3/3 - 60m </t>
  </si>
  <si>
    <t>OBESEK ZA KLJUČE PVC, RUMEN, RDEČ, ZELEN, MODER, KLJUČ = KOS</t>
  </si>
  <si>
    <t>PISARNIŠKE SPONKE 20MM 100 KOSOV = ŠKATLA</t>
  </si>
  <si>
    <t>PISARNIŠKE SPONKE 25MM  - 100 KOSV = ŠKATLA</t>
  </si>
  <si>
    <t>PISARNIŠKE SPONKE 50MM - 100 KOSOV = ŠKATLA</t>
  </si>
  <si>
    <t>SPONKA PREGIBNA, 25 MM, 12 KOSOV = ŠKATLA</t>
  </si>
  <si>
    <t>SPONKA PREGIBNA 50 mm, +/- 1mm 12 KOS - ŠKATLA</t>
  </si>
  <si>
    <t>SPONKE ZA SPENJAČ ZA SPENJANJE DO 10 LISTOV, (KOT NPR. PRIMULA 6 ALI TEMU ENAKOVREDNE),1000 KOSOV = ŠKATLA</t>
  </si>
  <si>
    <t>SPONKE ZA SPENJAČ ZA SPENJANJE DO 10 LISTOV, (KOT NPR. SAX (SPONKE ŠT. 10) ALI TEMU ENAKOVREDNE), 1000 KOSOV = ŠKATLA</t>
  </si>
  <si>
    <t>SPENJAČ ZA SPENJANJE DO 20 STRANI, (KOT NPR. LEITZ ALI TEMU ENAKOVREDEN)</t>
  </si>
  <si>
    <t>SPONKA ZA SPENJAČ ZA SPENJANJE DO 20 STRANI, (KOT NPR. LEITZ ALI TEMU ENAKOVREDEN), 1000 KOSOV = ŠKATLA</t>
  </si>
  <si>
    <t>SPENJAČ ZA SPENJANJE OD 20-30 LISTOV, (KOT NPR. PRIMULA 12 ALI TEMU ENAKOVREDEN)</t>
  </si>
  <si>
    <t>SPONKE, (ZA SPENJAČ, KOT NPR. PRIMULA 12 ALI TEMU ENAKOVREDEN), 1000 KOSOV = ŠKATLA</t>
  </si>
  <si>
    <t>SPENJAČ ZA SPENJANJE DO 100 STRANI, (KOT NPR. MAS ALI TEMU ENAKOVREDNO)</t>
  </si>
  <si>
    <t>SPONKA ZA SPENJAČ ZA SPENJANJE DO 100 STRANI, ZA SPENJAČ, (KOT NPR. MAS ALI TEMU ENAKOVREDNO), 1000KOSOV = ŠKATLA</t>
  </si>
  <si>
    <t>SPENJAČ (KOT NPR KANGORO HP-45 ALI TEMU ENAKOVREDEN)</t>
  </si>
  <si>
    <t>ODSTRANJEVALEC SPONK (KOT NPR. RAPID ALI TEMU ENAKOVREDNO)</t>
  </si>
  <si>
    <t xml:space="preserve">LUKNJAČ KOVINSKI DO 30 LISTOV </t>
  </si>
  <si>
    <t>ČISTILO ZA BELO TABLO, 250ML (KOT NPR. CORPORATE EXPRES ALI TEMU ENAKOVREDNO)</t>
  </si>
  <si>
    <t>TABLA MAGNETNA, LAKIRANA BELA, ZIDNA 90x120 CM</t>
  </si>
  <si>
    <t>MAGNETNO BRISALO ZA BELO TABLO, (KOT NPR. CORPORATE EXPRESS ALI TEMU ENAKOVREDNO), MAGNETNO BRISALO = KOS</t>
  </si>
  <si>
    <t xml:space="preserve">VROČILNICA A-4L BELA ZUP </t>
  </si>
  <si>
    <t>PODLOŽNIK ZA NOGE KOT NPR. TRITTY AL884</t>
  </si>
  <si>
    <t>PODLOGA NAMIZNA Z LISTI 30 LISTOV S PASICO</t>
  </si>
  <si>
    <t xml:space="preserve">BLOK MILIMETER A3, 20 L </t>
  </si>
  <si>
    <t>TONER HP CF283A 83A M125 1500 STRANI ORIGINALEN ALI KOMPATIBILEN</t>
  </si>
  <si>
    <t>DATIRKA (KOT NPR. TRODAT PRINTY 4810)</t>
  </si>
  <si>
    <t>VLOŽEK, BLAZINICA ZA DATIRKO, (KOT NPR. ZA TRODAT PRINTY 4810 ALI TEMU ENAKOVREDEN), VIJOLA, ČRNA, VLOŽEK = KOS</t>
  </si>
  <si>
    <t>ŽIG Z IZDELAVO GUMICE kot npr. TRODAT PRINTY 4911, POIMENSKI, poljuben napis v dveh vrsticah</t>
  </si>
  <si>
    <t>IZDELAVA IN ZAMENJAVA GUMICE kot npr. za TRODAT PRINTY 4911, POIMENSKI, poljuben napis</t>
  </si>
  <si>
    <t>VLOŽEK, BLAZINICA ZA ŽIG (KOT NPR. ZA TRODAT PRINTY 4911 ALI TEMU ENAKOVREDEN), VIJOLA, ČRNA, VLOŽEK = KOS</t>
  </si>
  <si>
    <t>VLOŽEK, BLAZINICA ZA Q43 MODRA</t>
  </si>
  <si>
    <t>OSTALE STORITVE IN MATERIAL PO CENIKU DOBAVITELJA</t>
  </si>
  <si>
    <t>Skupaj brez DDV</t>
  </si>
  <si>
    <t>C. OSTALO</t>
  </si>
  <si>
    <t>ZVEZEK A4, 70 G.PISALNEGA PAPIRJA, ČRTAN 9 MM, TRDI VEZ, 100 LISTNI (60-80 G, +- 10 listov)</t>
  </si>
  <si>
    <t>ZVEZEK A5, 70 G. PISALNEGA PAPIRJA, ČRTAN 9 MM, TRDI VEZ, 100 LISTNI I(60-80 G, +- 10 listov)</t>
  </si>
  <si>
    <t>OZNAČEVALCI ŠIRINA 12MM (+- 1MM), 4 ALI VEČ BARV = KOS</t>
  </si>
  <si>
    <t>KOREKTURA V TEKOČINI CCA 20 ali 25ML (KOT NPR. EDIGS ALI TEMU ENAKOVREDNA)</t>
  </si>
  <si>
    <t>LEPILO V TUBI 30-40 ML  LEPILO = KOS</t>
  </si>
  <si>
    <t>LEPILO V STIKU ZA PAPIR 20-30 G (KOT NPR. UHU ALI TEMU ENAKOVREDNO), LEPILO = KOS</t>
  </si>
  <si>
    <t>NOŽ ZA PISMA KOVINSKI ALI PREVLEČEN S PVC ROČAJEM, NOŽ = KOS</t>
  </si>
  <si>
    <t>VREČKA PAPIROLINO - BELA 400x300x100; VREČKA = KOS</t>
  </si>
  <si>
    <t>KLJUČ, najmanj USB 3.0 16GB PISANJE NAJMANJ 25 MBYTE/S,  BRANJE NAJMANJ 90 MBYTE/S, KLJUČ = KOS</t>
  </si>
  <si>
    <t>KLJUČ, najmanj USB 3.0 32GB PISANJE NAJMANJ 25 MBYTE/S, BRANJE NAJMANJ 90 MBYTE/S, KLJUČ = KOS</t>
  </si>
  <si>
    <t>NOŽ TEHNIČNI S PLASTIČNIM OHIŠJEM IN ZAMENLJIVIM ŠIROKIM LOMLJIVIM KOVINSKIM REZILOM 18 mm, 1 NOŽ = KOS</t>
  </si>
  <si>
    <t>ŠKARJE S PLASTIČNIM ROČAJEM, 20 ALI 21 CM,  ŠKARJE = KOS</t>
  </si>
  <si>
    <t>PISARNIŠKE SPONKE 30-32 MM - 100 KOSOV = ŠKATLA</t>
  </si>
  <si>
    <t>SPENJAČ ZA SPENJANJE DO 15 LISTOV, (KOT NPR. PRIMULA 6 ALI TEMU ENAKOVREDNO)</t>
  </si>
  <si>
    <t>SPENJAČ ZA SPENJANJE LISTOV ZA SPONKE ŠT. 10  (KOT NPR. SAX ALI TEMU ENAKOVREDNO)</t>
  </si>
  <si>
    <t>LUKNJAČ KOVINSKI VEČJI ZA LUKNJANJE 65 - 100 LISTOV</t>
  </si>
  <si>
    <t>MAGNETI ZA MAGNETNE TABLE 24 - 30 MM, 10 KOSOV = ŠKATLA (+/-6 MM)</t>
  </si>
  <si>
    <t>BARVA ZA ŽIGE, 25-30 ML, (KOT NPR. CORPORATE EXPRES ALI TEMU ENAKOVREDNA), VIJOLA, ČRNA, MODRA BARVA = KOS</t>
  </si>
  <si>
    <r>
      <t xml:space="preserve">BLOK KOLEGIJ S SPIRALO A4, </t>
    </r>
    <r>
      <rPr>
        <sz val="11"/>
        <color rgb="FF00B050"/>
        <rFont val="Calibri"/>
        <family val="2"/>
        <charset val="238"/>
        <scheme val="minor"/>
      </rPr>
      <t>najmanj</t>
    </r>
    <r>
      <rPr>
        <sz val="11"/>
        <rFont val="Calibri"/>
        <family val="2"/>
        <charset val="238"/>
        <scheme val="minor"/>
      </rPr>
      <t xml:space="preserve"> 70 G. PISALNEGA PAPIRJA, ČRTAN 9 MM,50 LISTNI (najmanj), BLOK = KOS</t>
    </r>
  </si>
  <si>
    <r>
      <t xml:space="preserve">SAMOLEPILNI LISTIČI V BLOKU 76X76 </t>
    </r>
    <r>
      <rPr>
        <sz val="11"/>
        <color rgb="FF00B050"/>
        <rFont val="Calibri"/>
        <family val="2"/>
        <charset val="238"/>
        <scheme val="minor"/>
      </rPr>
      <t>(+-5%)</t>
    </r>
    <r>
      <rPr>
        <sz val="11"/>
        <rFont val="Calibri"/>
        <family val="2"/>
        <charset val="238"/>
        <scheme val="minor"/>
      </rPr>
      <t xml:space="preserve">, 12 KOSOV = ZAVITEK </t>
    </r>
  </si>
  <si>
    <r>
      <t xml:space="preserve">SAMOLEPILNI LISTIČI V BLOKU 38X51 </t>
    </r>
    <r>
      <rPr>
        <sz val="11"/>
        <color rgb="FF00B050"/>
        <rFont val="Calibri"/>
        <family val="2"/>
        <charset val="238"/>
        <scheme val="minor"/>
      </rPr>
      <t>(+-10%)</t>
    </r>
    <r>
      <rPr>
        <sz val="11"/>
        <rFont val="Calibri"/>
        <family val="2"/>
        <charset val="238"/>
        <scheme val="minor"/>
      </rPr>
      <t xml:space="preserve">, 12 KOSOV = ZAVITEK </t>
    </r>
  </si>
  <si>
    <r>
      <t xml:space="preserve">SAMOLEPILNI LISTIČI V BLOKU, BARVNI 76X127 </t>
    </r>
    <r>
      <rPr>
        <sz val="11"/>
        <color rgb="FF00B050"/>
        <rFont val="Calibri"/>
        <family val="2"/>
        <charset val="238"/>
        <scheme val="minor"/>
      </rPr>
      <t>(+-5%)</t>
    </r>
    <r>
      <rPr>
        <sz val="11"/>
        <rFont val="Calibri"/>
        <family val="2"/>
        <charset val="238"/>
        <scheme val="minor"/>
      </rPr>
      <t xml:space="preserve">, 12 KOSOV = ZAVITEK </t>
    </r>
  </si>
  <si>
    <r>
      <t xml:space="preserve">KUVERTA - BELA, </t>
    </r>
    <r>
      <rPr>
        <sz val="11"/>
        <color rgb="FF00B050"/>
        <rFont val="Calibri"/>
        <family val="2"/>
        <charset val="238"/>
        <scheme val="minor"/>
      </rPr>
      <t>176</t>
    </r>
    <r>
      <rPr>
        <sz val="11"/>
        <rFont val="Calibri"/>
        <family val="2"/>
        <charset val="238"/>
        <scheme val="minor"/>
      </rPr>
      <t>X125, SILIKON, KUVERTA = KOS</t>
    </r>
  </si>
  <si>
    <r>
      <t xml:space="preserve">MAPA KARTONSKA POLOVIČNA S SPONKO A4, </t>
    </r>
    <r>
      <rPr>
        <sz val="11"/>
        <color rgb="FF00B050"/>
        <rFont val="Calibri"/>
        <family val="2"/>
        <charset val="238"/>
        <scheme val="minor"/>
      </rPr>
      <t>250G - 350G</t>
    </r>
    <r>
      <rPr>
        <sz val="11"/>
        <rFont val="Calibri"/>
        <family val="2"/>
        <charset val="238"/>
        <scheme val="minor"/>
      </rPr>
      <t>, ZA VLAGANJE V REGISTRATOR, MAPA=KOS</t>
    </r>
  </si>
  <si>
    <r>
      <t xml:space="preserve">KOREKTURA BIRO TRAK, (KOT NPR. EDIGS EKOMIŠKA </t>
    </r>
    <r>
      <rPr>
        <sz val="11"/>
        <color rgb="FF00B050"/>
        <rFont val="Calibri"/>
        <family val="2"/>
        <charset val="238"/>
        <scheme val="minor"/>
      </rPr>
      <t>6-8m/4,2-5mm</t>
    </r>
    <r>
      <rPr>
        <sz val="11"/>
        <rFont val="Calibri"/>
        <family val="2"/>
        <charset val="238"/>
        <scheme val="minor"/>
      </rPr>
      <t xml:space="preserve"> ALI TEMU ENAKOVREDNA)</t>
    </r>
  </si>
  <si>
    <r>
      <t xml:space="preserve">ETUI ZA KARTICE RDČ LEŽEČI PVC, mehki </t>
    </r>
    <r>
      <rPr>
        <sz val="11"/>
        <color rgb="FF00B050"/>
        <rFont val="Calibri"/>
        <family val="2"/>
        <charset val="238"/>
        <scheme val="minor"/>
      </rPr>
      <t xml:space="preserve">95-105MMX59-75MM </t>
    </r>
    <r>
      <rPr>
        <sz val="11"/>
        <rFont val="Calibri"/>
        <family val="2"/>
        <charset val="238"/>
        <scheme val="minor"/>
      </rPr>
      <t>(ŽEPEK 92X52MM) S PODOLGOVATO LUKNJICO NA DALJŠI STRANI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</si>
</sst>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0" fillId="0" borderId="0" xfId="1" applyNumberFormat="1" applyFont="1" applyAlignment="1" applyProtection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0" fontId="2" fillId="0" borderId="0" xfId="0" applyFont="1" applyAlignment="1">
      <alignment vertical="center"/>
    </xf>
    <xf numFmtId="4" fontId="0" fillId="0" borderId="0" xfId="0" applyNumberFormat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9" xfId="0" applyBorder="1"/>
    <xf numFmtId="0" fontId="0" fillId="0" borderId="0" xfId="0" applyBorder="1"/>
    <xf numFmtId="0" fontId="0" fillId="0" borderId="2" xfId="0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4" fontId="5" fillId="0" borderId="0" xfId="1" applyNumberFormat="1" applyFont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164" fontId="5" fillId="0" borderId="2" xfId="1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0" fontId="6" fillId="3" borderId="5" xfId="0" applyFont="1" applyFill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1" fontId="5" fillId="0" borderId="2" xfId="0" applyNumberFormat="1" applyFont="1" applyBorder="1" applyAlignment="1">
      <alignment horizontal="center" vertical="center"/>
    </xf>
    <xf numFmtId="44" fontId="5" fillId="0" borderId="2" xfId="1" applyFont="1" applyBorder="1" applyAlignment="1">
      <alignment horizontal="center" vertical="center"/>
    </xf>
    <xf numFmtId="0" fontId="6" fillId="3" borderId="0" xfId="0" applyFont="1" applyFill="1"/>
    <xf numFmtId="0" fontId="5" fillId="3" borderId="4" xfId="0" applyFont="1" applyFill="1" applyBorder="1" applyAlignment="1">
      <alignment vertical="center"/>
    </xf>
    <xf numFmtId="44" fontId="5" fillId="3" borderId="5" xfId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vertical="center" wrapText="1"/>
    </xf>
    <xf numFmtId="164" fontId="6" fillId="3" borderId="4" xfId="1" applyNumberFormat="1" applyFont="1" applyFill="1" applyBorder="1" applyAlignment="1">
      <alignment horizontal="center" vertical="center"/>
    </xf>
    <xf numFmtId="1" fontId="6" fillId="3" borderId="4" xfId="0" applyNumberFormat="1" applyFont="1" applyFill="1" applyBorder="1" applyAlignment="1">
      <alignment horizontal="center" vertical="center"/>
    </xf>
    <xf numFmtId="44" fontId="6" fillId="3" borderId="5" xfId="1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4" fontId="5" fillId="0" borderId="0" xfId="1" applyNumberFormat="1" applyFont="1" applyBorder="1" applyAlignment="1" applyProtection="1">
      <alignment horizontal="center" vertical="center"/>
    </xf>
    <xf numFmtId="3" fontId="5" fillId="0" borderId="0" xfId="0" applyNumberFormat="1" applyFont="1" applyAlignment="1">
      <alignment horizontal="center" vertical="center"/>
    </xf>
    <xf numFmtId="4" fontId="6" fillId="0" borderId="0" xfId="1" applyNumberFormat="1" applyFont="1" applyBorder="1" applyAlignment="1" applyProtection="1">
      <alignment horizontal="center"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left" vertical="center"/>
    </xf>
    <xf numFmtId="3" fontId="6" fillId="2" borderId="8" xfId="0" applyNumberFormat="1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4" fontId="6" fillId="0" borderId="0" xfId="1" applyNumberFormat="1" applyFont="1" applyBorder="1" applyAlignment="1" applyProtection="1">
      <alignment horizontal="right" vertical="center"/>
    </xf>
    <xf numFmtId="4" fontId="6" fillId="0" borderId="2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right" vertical="center"/>
    </xf>
    <xf numFmtId="3" fontId="5" fillId="0" borderId="0" xfId="0" applyNumberFormat="1" applyFont="1" applyAlignment="1">
      <alignment horizontal="right" vertical="center"/>
    </xf>
    <xf numFmtId="4" fontId="5" fillId="0" borderId="2" xfId="1" applyNumberFormat="1" applyFont="1" applyBorder="1" applyAlignment="1" applyProtection="1">
      <alignment horizontal="center" vertical="center"/>
    </xf>
    <xf numFmtId="4" fontId="5" fillId="0" borderId="0" xfId="1" applyNumberFormat="1" applyFont="1" applyBorder="1" applyAlignment="1" applyProtection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1" xfId="0" applyFont="1" applyBorder="1" applyAlignment="1" applyProtection="1">
      <alignment horizontal="center"/>
      <protection locked="0"/>
    </xf>
    <xf numFmtId="4" fontId="3" fillId="0" borderId="1" xfId="1" applyNumberFormat="1" applyFont="1" applyBorder="1" applyAlignment="1" applyProtection="1">
      <alignment horizontal="center"/>
      <protection locked="0"/>
    </xf>
    <xf numFmtId="0" fontId="5" fillId="0" borderId="2" xfId="0" applyFont="1" applyFill="1" applyBorder="1" applyAlignment="1">
      <alignment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C69D-81FE-4401-9897-019833AA33DA}">
  <dimension ref="A1:K211"/>
  <sheetViews>
    <sheetView tabSelected="1" topLeftCell="A176" zoomScaleNormal="100" workbookViewId="0">
      <selection activeCell="J182" sqref="J182"/>
    </sheetView>
  </sheetViews>
  <sheetFormatPr defaultRowHeight="15" x14ac:dyDescent="0.25"/>
  <cols>
    <col min="2" max="2" width="10.140625" bestFit="1" customWidth="1"/>
    <col min="3" max="3" width="49.85546875" style="1" customWidth="1"/>
    <col min="4" max="4" width="8.42578125" customWidth="1"/>
    <col min="5" max="5" width="10.42578125" style="1" customWidth="1"/>
    <col min="6" max="6" width="13.5703125" style="1" bestFit="1" customWidth="1"/>
    <col min="7" max="7" width="12.5703125" style="1" bestFit="1" customWidth="1"/>
    <col min="8" max="8" width="15.7109375" style="1" customWidth="1"/>
  </cols>
  <sheetData>
    <row r="1" spans="1:11" x14ac:dyDescent="0.25">
      <c r="A1" s="12"/>
      <c r="B1" s="12"/>
      <c r="C1" s="13"/>
      <c r="D1" s="12"/>
      <c r="E1" s="13"/>
      <c r="F1" s="13"/>
      <c r="G1" s="13"/>
    </row>
    <row r="2" spans="1:11" x14ac:dyDescent="0.25">
      <c r="A2" s="62" t="s">
        <v>0</v>
      </c>
      <c r="B2" s="62"/>
      <c r="C2" s="62"/>
      <c r="D2" s="63"/>
      <c r="E2" s="63"/>
      <c r="F2" s="63"/>
      <c r="G2" s="13"/>
    </row>
    <row r="3" spans="1:11" x14ac:dyDescent="0.25">
      <c r="A3" s="14"/>
      <c r="B3" s="14"/>
      <c r="C3" s="15"/>
      <c r="D3" s="16"/>
      <c r="E3" s="15"/>
      <c r="F3" s="15"/>
      <c r="G3" s="13"/>
    </row>
    <row r="4" spans="1:11" x14ac:dyDescent="0.25">
      <c r="A4" s="62" t="s">
        <v>1</v>
      </c>
      <c r="B4" s="62"/>
      <c r="C4" s="62"/>
      <c r="D4" s="63"/>
      <c r="E4" s="63"/>
      <c r="F4" s="63"/>
      <c r="G4" s="13"/>
    </row>
    <row r="5" spans="1:11" x14ac:dyDescent="0.25">
      <c r="A5" s="17"/>
      <c r="B5" s="17"/>
      <c r="C5" s="13"/>
      <c r="D5" s="18"/>
      <c r="E5" s="13"/>
      <c r="F5" s="19"/>
      <c r="G5" s="13"/>
    </row>
    <row r="6" spans="1:11" x14ac:dyDescent="0.25">
      <c r="A6" s="20" t="s">
        <v>2</v>
      </c>
      <c r="B6" s="20"/>
      <c r="C6" s="13"/>
      <c r="D6" s="18"/>
      <c r="E6" s="13"/>
      <c r="F6" s="19"/>
      <c r="G6" s="13"/>
      <c r="K6" s="11"/>
    </row>
    <row r="7" spans="1:11" x14ac:dyDescent="0.25">
      <c r="A7" s="12"/>
      <c r="B7" s="12"/>
      <c r="C7" s="13"/>
      <c r="D7" s="12"/>
      <c r="E7" s="13"/>
      <c r="F7" s="13"/>
      <c r="G7" s="13"/>
    </row>
    <row r="8" spans="1:11" x14ac:dyDescent="0.25">
      <c r="A8" s="21" t="s">
        <v>3</v>
      </c>
      <c r="B8" s="21" t="s">
        <v>4</v>
      </c>
      <c r="C8" s="22" t="s">
        <v>5</v>
      </c>
      <c r="D8" s="21" t="s">
        <v>6</v>
      </c>
      <c r="E8" s="23" t="s">
        <v>7</v>
      </c>
      <c r="F8" s="21" t="s">
        <v>8</v>
      </c>
      <c r="G8" s="21" t="s">
        <v>9</v>
      </c>
      <c r="H8"/>
    </row>
    <row r="9" spans="1:11" x14ac:dyDescent="0.25">
      <c r="A9" s="24" t="s">
        <v>10</v>
      </c>
      <c r="B9" s="25"/>
      <c r="C9" s="25"/>
      <c r="D9" s="25"/>
      <c r="E9" s="25"/>
      <c r="F9" s="25"/>
      <c r="G9" s="26"/>
      <c r="H9"/>
    </row>
    <row r="10" spans="1:11" ht="30" x14ac:dyDescent="0.25">
      <c r="A10" s="21">
        <v>1</v>
      </c>
      <c r="B10" s="21">
        <v>23201001</v>
      </c>
      <c r="C10" s="27" t="s">
        <v>25</v>
      </c>
      <c r="D10" s="21" t="s">
        <v>11</v>
      </c>
      <c r="E10" s="23"/>
      <c r="F10" s="28">
        <v>15000</v>
      </c>
      <c r="G10" s="29">
        <f>E10*F10</f>
        <v>0</v>
      </c>
      <c r="H10"/>
    </row>
    <row r="11" spans="1:11" ht="30" x14ac:dyDescent="0.25">
      <c r="A11" s="21">
        <v>2</v>
      </c>
      <c r="B11" s="21">
        <v>23201002</v>
      </c>
      <c r="C11" s="27" t="s">
        <v>26</v>
      </c>
      <c r="D11" s="21" t="s">
        <v>11</v>
      </c>
      <c r="E11" s="23"/>
      <c r="F11" s="28">
        <v>250</v>
      </c>
      <c r="G11" s="29">
        <f t="shared" ref="G11:G75" si="0">E11*F11</f>
        <v>0</v>
      </c>
      <c r="H11"/>
    </row>
    <row r="12" spans="1:11" x14ac:dyDescent="0.25">
      <c r="A12" s="30" t="s">
        <v>12</v>
      </c>
      <c r="B12" s="31"/>
      <c r="C12" s="31"/>
      <c r="D12" s="31"/>
      <c r="E12" s="31"/>
      <c r="F12" s="31"/>
      <c r="G12" s="32"/>
      <c r="H12"/>
    </row>
    <row r="13" spans="1:11" ht="45" x14ac:dyDescent="0.25">
      <c r="A13" s="21">
        <v>3</v>
      </c>
      <c r="B13" s="21">
        <v>23215002</v>
      </c>
      <c r="C13" s="27" t="s">
        <v>209</v>
      </c>
      <c r="D13" s="21" t="s">
        <v>13</v>
      </c>
      <c r="E13" s="23"/>
      <c r="F13" s="28">
        <v>550</v>
      </c>
      <c r="G13" s="29">
        <f t="shared" si="0"/>
        <v>0</v>
      </c>
      <c r="H13"/>
    </row>
    <row r="14" spans="1:11" ht="45" x14ac:dyDescent="0.25">
      <c r="A14" s="21">
        <v>4</v>
      </c>
      <c r="B14" s="21">
        <v>23215003</v>
      </c>
      <c r="C14" s="27" t="s">
        <v>27</v>
      </c>
      <c r="D14" s="21" t="s">
        <v>13</v>
      </c>
      <c r="E14" s="23"/>
      <c r="F14" s="28">
        <v>250</v>
      </c>
      <c r="G14" s="29">
        <f t="shared" si="0"/>
        <v>0</v>
      </c>
      <c r="H14"/>
    </row>
    <row r="15" spans="1:11" x14ac:dyDescent="0.25">
      <c r="A15" s="21">
        <v>5</v>
      </c>
      <c r="B15" s="21">
        <v>23215016</v>
      </c>
      <c r="C15" s="27" t="s">
        <v>180</v>
      </c>
      <c r="D15" s="21" t="s">
        <v>13</v>
      </c>
      <c r="E15" s="23"/>
      <c r="F15" s="28">
        <v>150</v>
      </c>
      <c r="G15" s="29">
        <f>E15*F15</f>
        <v>0</v>
      </c>
      <c r="H15"/>
    </row>
    <row r="16" spans="1:11" ht="30" x14ac:dyDescent="0.25">
      <c r="A16" s="21">
        <v>6</v>
      </c>
      <c r="B16" s="21">
        <v>23215008</v>
      </c>
      <c r="C16" s="27" t="s">
        <v>191</v>
      </c>
      <c r="D16" s="21" t="s">
        <v>13</v>
      </c>
      <c r="E16" s="23"/>
      <c r="F16" s="28">
        <v>80</v>
      </c>
      <c r="G16" s="29">
        <f t="shared" si="0"/>
        <v>0</v>
      </c>
      <c r="H16"/>
    </row>
    <row r="17" spans="1:8" ht="30" x14ac:dyDescent="0.25">
      <c r="A17" s="21">
        <v>7</v>
      </c>
      <c r="B17" s="21">
        <v>23215011</v>
      </c>
      <c r="C17" s="27" t="s">
        <v>192</v>
      </c>
      <c r="D17" s="21" t="s">
        <v>13</v>
      </c>
      <c r="E17" s="23"/>
      <c r="F17" s="28">
        <v>50</v>
      </c>
      <c r="G17" s="29">
        <f t="shared" si="0"/>
        <v>0</v>
      </c>
      <c r="H17"/>
    </row>
    <row r="18" spans="1:8" ht="30" x14ac:dyDescent="0.25">
      <c r="A18" s="21">
        <v>8</v>
      </c>
      <c r="B18" s="21">
        <v>23220012</v>
      </c>
      <c r="C18" s="27" t="s">
        <v>28</v>
      </c>
      <c r="D18" s="21" t="s">
        <v>13</v>
      </c>
      <c r="E18" s="23"/>
      <c r="F18" s="28">
        <v>50</v>
      </c>
      <c r="G18" s="29">
        <f t="shared" si="0"/>
        <v>0</v>
      </c>
      <c r="H18"/>
    </row>
    <row r="19" spans="1:8" ht="30" x14ac:dyDescent="0.25">
      <c r="A19" s="21">
        <v>9</v>
      </c>
      <c r="B19" s="21">
        <v>13835</v>
      </c>
      <c r="C19" s="27" t="s">
        <v>29</v>
      </c>
      <c r="D19" s="21" t="s">
        <v>11</v>
      </c>
      <c r="E19" s="23"/>
      <c r="F19" s="28">
        <v>100</v>
      </c>
      <c r="G19" s="29">
        <f t="shared" si="0"/>
        <v>0</v>
      </c>
      <c r="H19"/>
    </row>
    <row r="20" spans="1:8" ht="30" x14ac:dyDescent="0.25">
      <c r="A20" s="21">
        <v>10</v>
      </c>
      <c r="B20" s="21">
        <v>23220007</v>
      </c>
      <c r="C20" s="27" t="s">
        <v>30</v>
      </c>
      <c r="D20" s="21" t="s">
        <v>11</v>
      </c>
      <c r="E20" s="23"/>
      <c r="F20" s="28">
        <v>370</v>
      </c>
      <c r="G20" s="29">
        <f t="shared" si="0"/>
        <v>0</v>
      </c>
      <c r="H20"/>
    </row>
    <row r="21" spans="1:8" ht="30" x14ac:dyDescent="0.25">
      <c r="A21" s="21">
        <v>11</v>
      </c>
      <c r="B21" s="21">
        <v>23220008</v>
      </c>
      <c r="C21" s="27" t="s">
        <v>31</v>
      </c>
      <c r="D21" s="21" t="s">
        <v>11</v>
      </c>
      <c r="E21" s="23"/>
      <c r="F21" s="28">
        <v>120</v>
      </c>
      <c r="G21" s="29">
        <f t="shared" si="0"/>
        <v>0</v>
      </c>
      <c r="H21"/>
    </row>
    <row r="22" spans="1:8" ht="30" x14ac:dyDescent="0.25">
      <c r="A22" s="21">
        <v>12</v>
      </c>
      <c r="B22" s="21">
        <v>23220009</v>
      </c>
      <c r="C22" s="27" t="s">
        <v>32</v>
      </c>
      <c r="D22" s="21" t="s">
        <v>11</v>
      </c>
      <c r="E22" s="23"/>
      <c r="F22" s="28">
        <v>100</v>
      </c>
      <c r="G22" s="29">
        <f t="shared" si="0"/>
        <v>0</v>
      </c>
      <c r="H22"/>
    </row>
    <row r="23" spans="1:8" ht="30" x14ac:dyDescent="0.25">
      <c r="A23" s="21">
        <v>13</v>
      </c>
      <c r="B23" s="21">
        <v>23213027</v>
      </c>
      <c r="C23" s="27" t="s">
        <v>210</v>
      </c>
      <c r="D23" s="21" t="s">
        <v>11</v>
      </c>
      <c r="E23" s="23"/>
      <c r="F23" s="28">
        <v>500</v>
      </c>
      <c r="G23" s="29">
        <f t="shared" si="0"/>
        <v>0</v>
      </c>
      <c r="H23"/>
    </row>
    <row r="24" spans="1:8" ht="30" x14ac:dyDescent="0.25">
      <c r="A24" s="21">
        <v>14</v>
      </c>
      <c r="B24" s="21">
        <v>23213047</v>
      </c>
      <c r="C24" s="27" t="s">
        <v>211</v>
      </c>
      <c r="D24" s="21" t="s">
        <v>11</v>
      </c>
      <c r="E24" s="23"/>
      <c r="F24" s="28">
        <v>400</v>
      </c>
      <c r="G24" s="29">
        <f t="shared" si="0"/>
        <v>0</v>
      </c>
      <c r="H24"/>
    </row>
    <row r="25" spans="1:8" ht="30" x14ac:dyDescent="0.25">
      <c r="A25" s="21">
        <v>15</v>
      </c>
      <c r="B25" s="21">
        <v>23213046</v>
      </c>
      <c r="C25" s="27" t="s">
        <v>212</v>
      </c>
      <c r="D25" s="21" t="s">
        <v>11</v>
      </c>
      <c r="E25" s="23"/>
      <c r="F25" s="28">
        <v>300</v>
      </c>
      <c r="G25" s="29">
        <f t="shared" si="0"/>
        <v>0</v>
      </c>
      <c r="H25"/>
    </row>
    <row r="26" spans="1:8" ht="45" x14ac:dyDescent="0.25">
      <c r="A26" s="21">
        <v>16</v>
      </c>
      <c r="B26" s="21">
        <v>23213032</v>
      </c>
      <c r="C26" s="27" t="s">
        <v>33</v>
      </c>
      <c r="D26" s="21" t="s">
        <v>13</v>
      </c>
      <c r="E26" s="23"/>
      <c r="F26" s="28">
        <v>250</v>
      </c>
      <c r="G26" s="29">
        <f t="shared" si="0"/>
        <v>0</v>
      </c>
      <c r="H26"/>
    </row>
    <row r="27" spans="1:8" ht="30" x14ac:dyDescent="0.25">
      <c r="A27" s="21">
        <v>17</v>
      </c>
      <c r="B27" s="21">
        <v>13836</v>
      </c>
      <c r="C27" s="27" t="s">
        <v>193</v>
      </c>
      <c r="D27" s="21" t="s">
        <v>13</v>
      </c>
      <c r="E27" s="23"/>
      <c r="F27" s="28">
        <v>450</v>
      </c>
      <c r="G27" s="29">
        <f t="shared" si="0"/>
        <v>0</v>
      </c>
      <c r="H27"/>
    </row>
    <row r="28" spans="1:8" x14ac:dyDescent="0.25">
      <c r="A28" s="21">
        <v>18</v>
      </c>
      <c r="B28" s="21">
        <v>13837</v>
      </c>
      <c r="C28" s="27" t="s">
        <v>34</v>
      </c>
      <c r="D28" s="21" t="s">
        <v>13</v>
      </c>
      <c r="E28" s="23"/>
      <c r="F28" s="28">
        <v>200</v>
      </c>
      <c r="G28" s="29">
        <f t="shared" si="0"/>
        <v>0</v>
      </c>
      <c r="H28"/>
    </row>
    <row r="29" spans="1:8" ht="30" x14ac:dyDescent="0.25">
      <c r="A29" s="21">
        <v>19</v>
      </c>
      <c r="B29" s="21">
        <v>10989</v>
      </c>
      <c r="C29" s="27" t="s">
        <v>35</v>
      </c>
      <c r="D29" s="21" t="s">
        <v>13</v>
      </c>
      <c r="E29" s="23"/>
      <c r="F29" s="28">
        <v>100</v>
      </c>
      <c r="G29" s="29">
        <f t="shared" si="0"/>
        <v>0</v>
      </c>
      <c r="H29"/>
    </row>
    <row r="30" spans="1:8" x14ac:dyDescent="0.25">
      <c r="A30" s="21">
        <v>20</v>
      </c>
      <c r="B30" s="21">
        <v>23402013</v>
      </c>
      <c r="C30" s="27" t="s">
        <v>36</v>
      </c>
      <c r="D30" s="21" t="s">
        <v>13</v>
      </c>
      <c r="E30" s="23"/>
      <c r="F30" s="28">
        <v>210000</v>
      </c>
      <c r="G30" s="29">
        <f t="shared" si="0"/>
        <v>0</v>
      </c>
      <c r="H30"/>
    </row>
    <row r="31" spans="1:8" x14ac:dyDescent="0.25">
      <c r="A31" s="21">
        <v>21</v>
      </c>
      <c r="B31" s="21">
        <v>14686</v>
      </c>
      <c r="C31" s="27" t="s">
        <v>177</v>
      </c>
      <c r="D31" s="21" t="s">
        <v>13</v>
      </c>
      <c r="E31" s="23"/>
      <c r="F31" s="28">
        <v>10000</v>
      </c>
      <c r="G31" s="29">
        <f>E31*F31</f>
        <v>0</v>
      </c>
      <c r="H31"/>
    </row>
    <row r="32" spans="1:8" x14ac:dyDescent="0.25">
      <c r="A32" s="21">
        <v>22</v>
      </c>
      <c r="B32" s="21">
        <v>13799</v>
      </c>
      <c r="C32" s="27" t="s">
        <v>37</v>
      </c>
      <c r="D32" s="21" t="s">
        <v>13</v>
      </c>
      <c r="E32" s="23"/>
      <c r="F32" s="28">
        <v>70000</v>
      </c>
      <c r="G32" s="29">
        <f t="shared" si="0"/>
        <v>0</v>
      </c>
      <c r="H32"/>
    </row>
    <row r="33" spans="1:8" x14ac:dyDescent="0.25">
      <c r="A33" s="21">
        <v>23</v>
      </c>
      <c r="B33" s="21">
        <v>23401003</v>
      </c>
      <c r="C33" s="27" t="s">
        <v>38</v>
      </c>
      <c r="D33" s="21" t="s">
        <v>13</v>
      </c>
      <c r="E33" s="23"/>
      <c r="F33" s="28">
        <v>3300</v>
      </c>
      <c r="G33" s="29">
        <f t="shared" si="0"/>
        <v>0</v>
      </c>
      <c r="H33"/>
    </row>
    <row r="34" spans="1:8" ht="30" x14ac:dyDescent="0.25">
      <c r="A34" s="21">
        <v>24</v>
      </c>
      <c r="B34" s="21">
        <v>23401024</v>
      </c>
      <c r="C34" s="27" t="s">
        <v>39</v>
      </c>
      <c r="D34" s="21" t="s">
        <v>13</v>
      </c>
      <c r="E34" s="23"/>
      <c r="F34" s="33">
        <v>20</v>
      </c>
      <c r="G34" s="29">
        <f>E34*F34</f>
        <v>0</v>
      </c>
      <c r="H34"/>
    </row>
    <row r="35" spans="1:8" x14ac:dyDescent="0.25">
      <c r="A35" s="21">
        <v>25</v>
      </c>
      <c r="B35" s="21">
        <v>23401030</v>
      </c>
      <c r="C35" s="27" t="s">
        <v>40</v>
      </c>
      <c r="D35" s="21" t="s">
        <v>13</v>
      </c>
      <c r="E35" s="23"/>
      <c r="F35" s="28">
        <v>5000</v>
      </c>
      <c r="G35" s="29">
        <f t="shared" si="0"/>
        <v>0</v>
      </c>
      <c r="H35"/>
    </row>
    <row r="36" spans="1:8" x14ac:dyDescent="0.25">
      <c r="A36" s="21">
        <v>26</v>
      </c>
      <c r="B36" s="21">
        <v>23401001</v>
      </c>
      <c r="C36" s="27" t="s">
        <v>41</v>
      </c>
      <c r="D36" s="21" t="s">
        <v>13</v>
      </c>
      <c r="E36" s="23"/>
      <c r="F36" s="28">
        <v>15</v>
      </c>
      <c r="G36" s="29">
        <f t="shared" si="0"/>
        <v>0</v>
      </c>
      <c r="H36"/>
    </row>
    <row r="37" spans="1:8" x14ac:dyDescent="0.25">
      <c r="A37" s="21">
        <v>27</v>
      </c>
      <c r="B37" s="21">
        <v>10289</v>
      </c>
      <c r="C37" s="27" t="s">
        <v>42</v>
      </c>
      <c r="D37" s="21" t="s">
        <v>15</v>
      </c>
      <c r="E37" s="23"/>
      <c r="F37" s="28">
        <v>5</v>
      </c>
      <c r="G37" s="29">
        <f t="shared" si="0"/>
        <v>0</v>
      </c>
      <c r="H37"/>
    </row>
    <row r="38" spans="1:8" x14ac:dyDescent="0.25">
      <c r="A38" s="21">
        <v>28</v>
      </c>
      <c r="B38" s="21">
        <v>10292</v>
      </c>
      <c r="C38" s="27" t="s">
        <v>43</v>
      </c>
      <c r="D38" s="21" t="s">
        <v>15</v>
      </c>
      <c r="E38" s="23"/>
      <c r="F38" s="28">
        <v>5</v>
      </c>
      <c r="G38" s="29">
        <f t="shared" si="0"/>
        <v>0</v>
      </c>
      <c r="H38"/>
    </row>
    <row r="39" spans="1:8" x14ac:dyDescent="0.25">
      <c r="A39" s="21">
        <v>29</v>
      </c>
      <c r="B39" s="21">
        <v>12157</v>
      </c>
      <c r="C39" s="27" t="s">
        <v>44</v>
      </c>
      <c r="D39" s="21" t="s">
        <v>13</v>
      </c>
      <c r="E39" s="23"/>
      <c r="F39" s="28">
        <v>25</v>
      </c>
      <c r="G39" s="29">
        <f t="shared" si="0"/>
        <v>0</v>
      </c>
      <c r="H39"/>
    </row>
    <row r="40" spans="1:8" ht="30" x14ac:dyDescent="0.25">
      <c r="A40" s="21">
        <v>30</v>
      </c>
      <c r="B40" s="21">
        <v>23213020</v>
      </c>
      <c r="C40" s="27" t="s">
        <v>45</v>
      </c>
      <c r="D40" s="21" t="s">
        <v>11</v>
      </c>
      <c r="E40" s="23"/>
      <c r="F40" s="28">
        <v>25</v>
      </c>
      <c r="G40" s="29">
        <f t="shared" si="0"/>
        <v>0</v>
      </c>
      <c r="H40"/>
    </row>
    <row r="41" spans="1:8" ht="45" x14ac:dyDescent="0.25">
      <c r="A41" s="21">
        <v>31</v>
      </c>
      <c r="B41" s="21">
        <v>23213044</v>
      </c>
      <c r="C41" s="27" t="s">
        <v>46</v>
      </c>
      <c r="D41" s="21" t="s">
        <v>11</v>
      </c>
      <c r="E41" s="23"/>
      <c r="F41" s="28">
        <v>80</v>
      </c>
      <c r="G41" s="29">
        <f t="shared" si="0"/>
        <v>0</v>
      </c>
      <c r="H41"/>
    </row>
    <row r="42" spans="1:8" ht="30" x14ac:dyDescent="0.25">
      <c r="A42" s="21">
        <v>32</v>
      </c>
      <c r="B42" s="21">
        <v>23213002</v>
      </c>
      <c r="C42" s="27" t="s">
        <v>47</v>
      </c>
      <c r="D42" s="21" t="s">
        <v>14</v>
      </c>
      <c r="E42" s="23"/>
      <c r="F42" s="28">
        <v>5</v>
      </c>
      <c r="G42" s="29">
        <f t="shared" si="0"/>
        <v>0</v>
      </c>
      <c r="H42"/>
    </row>
    <row r="43" spans="1:8" x14ac:dyDescent="0.25">
      <c r="A43" s="21">
        <v>33</v>
      </c>
      <c r="B43" s="21">
        <v>23213003</v>
      </c>
      <c r="C43" s="27" t="s">
        <v>48</v>
      </c>
      <c r="D43" s="21" t="s">
        <v>11</v>
      </c>
      <c r="E43" s="23"/>
      <c r="F43" s="28">
        <v>30</v>
      </c>
      <c r="G43" s="29">
        <f t="shared" si="0"/>
        <v>0</v>
      </c>
      <c r="H43"/>
    </row>
    <row r="44" spans="1:8" x14ac:dyDescent="0.25">
      <c r="A44" s="21">
        <v>34</v>
      </c>
      <c r="B44" s="21">
        <v>23213004</v>
      </c>
      <c r="C44" s="27" t="s">
        <v>49</v>
      </c>
      <c r="D44" s="21" t="s">
        <v>11</v>
      </c>
      <c r="E44" s="23"/>
      <c r="F44" s="28">
        <v>120</v>
      </c>
      <c r="G44" s="29">
        <f t="shared" si="0"/>
        <v>0</v>
      </c>
      <c r="H44"/>
    </row>
    <row r="45" spans="1:8" x14ac:dyDescent="0.25">
      <c r="A45" s="21">
        <v>35</v>
      </c>
      <c r="B45" s="21">
        <v>13215</v>
      </c>
      <c r="C45" s="27" t="s">
        <v>50</v>
      </c>
      <c r="D45" s="21" t="s">
        <v>13</v>
      </c>
      <c r="E45" s="23"/>
      <c r="F45" s="28">
        <v>250</v>
      </c>
      <c r="G45" s="29">
        <f t="shared" si="0"/>
        <v>0</v>
      </c>
      <c r="H45"/>
    </row>
    <row r="46" spans="1:8" ht="45" x14ac:dyDescent="0.25">
      <c r="A46" s="21">
        <v>36</v>
      </c>
      <c r="B46" s="21">
        <v>20509020</v>
      </c>
      <c r="C46" s="27" t="s">
        <v>51</v>
      </c>
      <c r="D46" s="21" t="s">
        <v>13</v>
      </c>
      <c r="E46" s="23"/>
      <c r="F46" s="28">
        <v>350</v>
      </c>
      <c r="G46" s="29">
        <f t="shared" si="0"/>
        <v>0</v>
      </c>
      <c r="H46"/>
    </row>
    <row r="47" spans="1:8" ht="45" x14ac:dyDescent="0.25">
      <c r="A47" s="21">
        <v>37</v>
      </c>
      <c r="B47" s="21">
        <v>10992</v>
      </c>
      <c r="C47" s="27" t="s">
        <v>52</v>
      </c>
      <c r="D47" s="21" t="s">
        <v>13</v>
      </c>
      <c r="E47" s="23"/>
      <c r="F47" s="28">
        <v>950</v>
      </c>
      <c r="G47" s="29">
        <f t="shared" si="0"/>
        <v>0</v>
      </c>
      <c r="H47"/>
    </row>
    <row r="48" spans="1:8" ht="60" x14ac:dyDescent="0.25">
      <c r="A48" s="21">
        <v>38</v>
      </c>
      <c r="B48" s="21">
        <v>20509001</v>
      </c>
      <c r="C48" s="27" t="s">
        <v>53</v>
      </c>
      <c r="D48" s="21" t="s">
        <v>13</v>
      </c>
      <c r="E48" s="23"/>
      <c r="F48" s="28">
        <v>700</v>
      </c>
      <c r="G48" s="29">
        <f t="shared" si="0"/>
        <v>0</v>
      </c>
      <c r="H48"/>
    </row>
    <row r="49" spans="1:8" ht="60" x14ac:dyDescent="0.25">
      <c r="A49" s="21">
        <v>39</v>
      </c>
      <c r="B49" s="21">
        <v>10993</v>
      </c>
      <c r="C49" s="27" t="s">
        <v>54</v>
      </c>
      <c r="D49" s="21" t="s">
        <v>13</v>
      </c>
      <c r="E49" s="23"/>
      <c r="F49" s="28">
        <v>250</v>
      </c>
      <c r="G49" s="29">
        <f t="shared" si="0"/>
        <v>0</v>
      </c>
      <c r="H49"/>
    </row>
    <row r="50" spans="1:8" ht="60" x14ac:dyDescent="0.25">
      <c r="A50" s="21">
        <v>40</v>
      </c>
      <c r="B50" s="21">
        <v>20509051</v>
      </c>
      <c r="C50" s="27" t="s">
        <v>55</v>
      </c>
      <c r="D50" s="21" t="s">
        <v>13</v>
      </c>
      <c r="E50" s="23"/>
      <c r="F50" s="28">
        <v>1300</v>
      </c>
      <c r="G50" s="29">
        <f t="shared" si="0"/>
        <v>0</v>
      </c>
      <c r="H50"/>
    </row>
    <row r="51" spans="1:8" ht="45" x14ac:dyDescent="0.25">
      <c r="A51" s="21">
        <v>41</v>
      </c>
      <c r="B51" s="21">
        <v>10994</v>
      </c>
      <c r="C51" s="27" t="s">
        <v>56</v>
      </c>
      <c r="D51" s="21" t="s">
        <v>13</v>
      </c>
      <c r="E51" s="23"/>
      <c r="F51" s="28">
        <v>220</v>
      </c>
      <c r="G51" s="29">
        <f t="shared" si="0"/>
        <v>0</v>
      </c>
      <c r="H51"/>
    </row>
    <row r="52" spans="1:8" ht="30" x14ac:dyDescent="0.25">
      <c r="A52" s="21">
        <v>42</v>
      </c>
      <c r="B52" s="21">
        <v>20509041</v>
      </c>
      <c r="C52" s="27" t="s">
        <v>57</v>
      </c>
      <c r="D52" s="21" t="s">
        <v>16</v>
      </c>
      <c r="E52" s="23"/>
      <c r="F52" s="28">
        <v>60</v>
      </c>
      <c r="G52" s="29">
        <f t="shared" si="0"/>
        <v>0</v>
      </c>
      <c r="H52"/>
    </row>
    <row r="53" spans="1:8" ht="45" x14ac:dyDescent="0.25">
      <c r="A53" s="21">
        <v>43</v>
      </c>
      <c r="B53" s="21">
        <v>20509010</v>
      </c>
      <c r="C53" s="27" t="s">
        <v>58</v>
      </c>
      <c r="D53" s="21" t="s">
        <v>13</v>
      </c>
      <c r="E53" s="23"/>
      <c r="F53" s="28">
        <v>6700</v>
      </c>
      <c r="G53" s="29">
        <f t="shared" si="0"/>
        <v>0</v>
      </c>
      <c r="H53"/>
    </row>
    <row r="54" spans="1:8" ht="30" x14ac:dyDescent="0.25">
      <c r="A54" s="21">
        <v>44</v>
      </c>
      <c r="B54" s="21">
        <v>20509025</v>
      </c>
      <c r="C54" s="27" t="s">
        <v>59</v>
      </c>
      <c r="D54" s="21" t="s">
        <v>13</v>
      </c>
      <c r="E54" s="23"/>
      <c r="F54" s="28">
        <v>5000</v>
      </c>
      <c r="G54" s="29">
        <f t="shared" si="0"/>
        <v>0</v>
      </c>
      <c r="H54"/>
    </row>
    <row r="55" spans="1:8" ht="30" x14ac:dyDescent="0.25">
      <c r="A55" s="21">
        <v>45</v>
      </c>
      <c r="B55" s="21">
        <v>20509044</v>
      </c>
      <c r="C55" s="27" t="s">
        <v>60</v>
      </c>
      <c r="D55" s="21" t="s">
        <v>13</v>
      </c>
      <c r="E55" s="23"/>
      <c r="F55" s="28">
        <v>1900</v>
      </c>
      <c r="G55" s="29">
        <f t="shared" si="0"/>
        <v>0</v>
      </c>
      <c r="H55"/>
    </row>
    <row r="56" spans="1:8" ht="45" x14ac:dyDescent="0.25">
      <c r="A56" s="21">
        <v>46</v>
      </c>
      <c r="B56" s="21">
        <v>15740</v>
      </c>
      <c r="C56" s="27" t="s">
        <v>61</v>
      </c>
      <c r="D56" s="21" t="s">
        <v>13</v>
      </c>
      <c r="E56" s="23"/>
      <c r="F56" s="28">
        <v>1200</v>
      </c>
      <c r="G56" s="29">
        <f t="shared" si="0"/>
        <v>0</v>
      </c>
      <c r="H56"/>
    </row>
    <row r="57" spans="1:8" ht="45" x14ac:dyDescent="0.25">
      <c r="A57" s="21">
        <v>47</v>
      </c>
      <c r="B57" s="21">
        <v>15741</v>
      </c>
      <c r="C57" s="27" t="s">
        <v>62</v>
      </c>
      <c r="D57" s="21" t="s">
        <v>13</v>
      </c>
      <c r="E57" s="23"/>
      <c r="F57" s="28">
        <v>600</v>
      </c>
      <c r="G57" s="29">
        <f t="shared" si="0"/>
        <v>0</v>
      </c>
      <c r="H57"/>
    </row>
    <row r="58" spans="1:8" ht="45" x14ac:dyDescent="0.25">
      <c r="A58" s="21">
        <v>48</v>
      </c>
      <c r="B58" s="21">
        <v>15742</v>
      </c>
      <c r="C58" s="27" t="s">
        <v>63</v>
      </c>
      <c r="D58" s="21" t="s">
        <v>13</v>
      </c>
      <c r="E58" s="23"/>
      <c r="F58" s="28">
        <v>800</v>
      </c>
      <c r="G58" s="29">
        <f t="shared" si="0"/>
        <v>0</v>
      </c>
      <c r="H58"/>
    </row>
    <row r="59" spans="1:8" ht="45" x14ac:dyDescent="0.25">
      <c r="A59" s="21">
        <v>49</v>
      </c>
      <c r="B59" s="21">
        <v>15743</v>
      </c>
      <c r="C59" s="27" t="s">
        <v>64</v>
      </c>
      <c r="D59" s="21" t="s">
        <v>13</v>
      </c>
      <c r="E59" s="23"/>
      <c r="F59" s="28">
        <v>300</v>
      </c>
      <c r="G59" s="29">
        <f t="shared" si="0"/>
        <v>0</v>
      </c>
      <c r="H59"/>
    </row>
    <row r="60" spans="1:8" ht="45" x14ac:dyDescent="0.25">
      <c r="A60" s="21">
        <v>50</v>
      </c>
      <c r="B60" s="21">
        <v>20509024</v>
      </c>
      <c r="C60" s="27" t="s">
        <v>65</v>
      </c>
      <c r="D60" s="21" t="s">
        <v>13</v>
      </c>
      <c r="E60" s="23"/>
      <c r="F60" s="28">
        <v>150</v>
      </c>
      <c r="G60" s="29">
        <f t="shared" si="0"/>
        <v>0</v>
      </c>
      <c r="H60"/>
    </row>
    <row r="61" spans="1:8" ht="45" x14ac:dyDescent="0.25">
      <c r="A61" s="21">
        <v>51</v>
      </c>
      <c r="B61" s="21">
        <v>20509032</v>
      </c>
      <c r="C61" s="27" t="s">
        <v>66</v>
      </c>
      <c r="D61" s="21" t="s">
        <v>13</v>
      </c>
      <c r="E61" s="23"/>
      <c r="F61" s="28">
        <v>100</v>
      </c>
      <c r="G61" s="29">
        <f t="shared" si="0"/>
        <v>0</v>
      </c>
      <c r="H61"/>
    </row>
    <row r="62" spans="1:8" ht="30" x14ac:dyDescent="0.25">
      <c r="A62" s="21">
        <v>52</v>
      </c>
      <c r="B62" s="21">
        <v>20509052</v>
      </c>
      <c r="C62" s="27" t="s">
        <v>67</v>
      </c>
      <c r="D62" s="21" t="s">
        <v>13</v>
      </c>
      <c r="E62" s="23"/>
      <c r="F62" s="28">
        <v>50</v>
      </c>
      <c r="G62" s="29">
        <f t="shared" si="0"/>
        <v>0</v>
      </c>
      <c r="H62"/>
    </row>
    <row r="63" spans="1:8" ht="30" x14ac:dyDescent="0.25">
      <c r="A63" s="21">
        <v>53</v>
      </c>
      <c r="B63" s="21">
        <v>20509012</v>
      </c>
      <c r="C63" s="27" t="s">
        <v>68</v>
      </c>
      <c r="D63" s="21" t="s">
        <v>13</v>
      </c>
      <c r="E63" s="23"/>
      <c r="F63" s="28">
        <v>200</v>
      </c>
      <c r="G63" s="29">
        <f t="shared" si="0"/>
        <v>0</v>
      </c>
      <c r="H63"/>
    </row>
    <row r="64" spans="1:8" ht="30" x14ac:dyDescent="0.25">
      <c r="A64" s="21">
        <v>54</v>
      </c>
      <c r="B64" s="21">
        <v>20509013</v>
      </c>
      <c r="C64" s="27" t="s">
        <v>69</v>
      </c>
      <c r="D64" s="21" t="s">
        <v>13</v>
      </c>
      <c r="E64" s="23"/>
      <c r="F64" s="28">
        <v>130</v>
      </c>
      <c r="G64" s="29">
        <f t="shared" si="0"/>
        <v>0</v>
      </c>
      <c r="H64"/>
    </row>
    <row r="65" spans="1:8" ht="30" x14ac:dyDescent="0.25">
      <c r="A65" s="21">
        <v>55</v>
      </c>
      <c r="B65" s="21">
        <v>20509014</v>
      </c>
      <c r="C65" s="27" t="s">
        <v>70</v>
      </c>
      <c r="D65" s="21" t="s">
        <v>13</v>
      </c>
      <c r="E65" s="23"/>
      <c r="F65" s="28">
        <v>50</v>
      </c>
      <c r="G65" s="29">
        <f t="shared" si="0"/>
        <v>0</v>
      </c>
      <c r="H65"/>
    </row>
    <row r="66" spans="1:8" ht="45" x14ac:dyDescent="0.25">
      <c r="A66" s="21">
        <v>56</v>
      </c>
      <c r="B66" s="21">
        <v>20509015</v>
      </c>
      <c r="C66" s="27" t="s">
        <v>71</v>
      </c>
      <c r="D66" s="21" t="s">
        <v>17</v>
      </c>
      <c r="E66" s="23"/>
      <c r="F66" s="28">
        <v>120</v>
      </c>
      <c r="G66" s="29">
        <f t="shared" si="0"/>
        <v>0</v>
      </c>
      <c r="H66"/>
    </row>
    <row r="67" spans="1:8" ht="30" x14ac:dyDescent="0.25">
      <c r="A67" s="21">
        <v>57</v>
      </c>
      <c r="B67" s="21">
        <v>20509018</v>
      </c>
      <c r="C67" s="27" t="s">
        <v>72</v>
      </c>
      <c r="D67" s="21" t="s">
        <v>13</v>
      </c>
      <c r="E67" s="23"/>
      <c r="F67" s="28">
        <v>120</v>
      </c>
      <c r="G67" s="29">
        <f t="shared" si="0"/>
        <v>0</v>
      </c>
      <c r="H67"/>
    </row>
    <row r="68" spans="1:8" ht="45" x14ac:dyDescent="0.25">
      <c r="A68" s="21">
        <v>58</v>
      </c>
      <c r="B68" s="21">
        <v>20509019</v>
      </c>
      <c r="C68" s="27" t="s">
        <v>73</v>
      </c>
      <c r="D68" s="21" t="s">
        <v>17</v>
      </c>
      <c r="E68" s="23"/>
      <c r="F68" s="28">
        <v>150</v>
      </c>
      <c r="G68" s="29">
        <f t="shared" si="0"/>
        <v>0</v>
      </c>
      <c r="H68"/>
    </row>
    <row r="69" spans="1:8" ht="30" x14ac:dyDescent="0.25">
      <c r="A69" s="21">
        <v>59</v>
      </c>
      <c r="B69" s="21">
        <v>20509034</v>
      </c>
      <c r="C69" s="27" t="s">
        <v>74</v>
      </c>
      <c r="D69" s="21" t="s">
        <v>13</v>
      </c>
      <c r="E69" s="23"/>
      <c r="F69" s="28">
        <v>50</v>
      </c>
      <c r="G69" s="29">
        <f t="shared" si="0"/>
        <v>0</v>
      </c>
      <c r="H69"/>
    </row>
    <row r="70" spans="1:8" ht="30" x14ac:dyDescent="0.25">
      <c r="A70" s="21">
        <v>60</v>
      </c>
      <c r="B70" s="21">
        <v>20506005</v>
      </c>
      <c r="C70" s="27" t="s">
        <v>194</v>
      </c>
      <c r="D70" s="21" t="s">
        <v>13</v>
      </c>
      <c r="E70" s="23"/>
      <c r="F70" s="28">
        <v>400</v>
      </c>
      <c r="G70" s="29">
        <f t="shared" si="0"/>
        <v>0</v>
      </c>
      <c r="H70"/>
    </row>
    <row r="71" spans="1:8" ht="30" x14ac:dyDescent="0.25">
      <c r="A71" s="21">
        <v>61</v>
      </c>
      <c r="B71" s="21">
        <v>20506006</v>
      </c>
      <c r="C71" s="65" t="s">
        <v>215</v>
      </c>
      <c r="D71" s="21" t="s">
        <v>13</v>
      </c>
      <c r="E71" s="23"/>
      <c r="F71" s="28">
        <v>1300</v>
      </c>
      <c r="G71" s="29">
        <f t="shared" si="0"/>
        <v>0</v>
      </c>
      <c r="H71"/>
    </row>
    <row r="72" spans="1:8" ht="30" x14ac:dyDescent="0.25">
      <c r="A72" s="21">
        <v>62</v>
      </c>
      <c r="B72" s="21">
        <v>20506018</v>
      </c>
      <c r="C72" s="27" t="s">
        <v>75</v>
      </c>
      <c r="D72" s="21" t="s">
        <v>13</v>
      </c>
      <c r="E72" s="23"/>
      <c r="F72" s="28">
        <v>55</v>
      </c>
      <c r="G72" s="29">
        <f t="shared" si="0"/>
        <v>0</v>
      </c>
      <c r="H72"/>
    </row>
    <row r="73" spans="1:8" x14ac:dyDescent="0.25">
      <c r="A73" s="21">
        <v>63</v>
      </c>
      <c r="B73" s="21">
        <v>20509036</v>
      </c>
      <c r="C73" s="27" t="s">
        <v>76</v>
      </c>
      <c r="D73" s="21" t="s">
        <v>13</v>
      </c>
      <c r="E73" s="23"/>
      <c r="F73" s="28">
        <v>150</v>
      </c>
      <c r="G73" s="29">
        <f t="shared" si="0"/>
        <v>0</v>
      </c>
      <c r="H73"/>
    </row>
    <row r="74" spans="1:8" ht="30" x14ac:dyDescent="0.25">
      <c r="A74" s="21">
        <v>64</v>
      </c>
      <c r="B74" s="21">
        <v>20402003</v>
      </c>
      <c r="C74" s="27" t="s">
        <v>77</v>
      </c>
      <c r="D74" s="21" t="s">
        <v>13</v>
      </c>
      <c r="E74" s="23"/>
      <c r="F74" s="28">
        <v>20</v>
      </c>
      <c r="G74" s="29">
        <f t="shared" si="0"/>
        <v>0</v>
      </c>
      <c r="H74"/>
    </row>
    <row r="75" spans="1:8" ht="30" x14ac:dyDescent="0.25">
      <c r="A75" s="21">
        <v>65</v>
      </c>
      <c r="B75" s="21">
        <v>17430001</v>
      </c>
      <c r="C75" s="27" t="s">
        <v>78</v>
      </c>
      <c r="D75" s="21" t="s">
        <v>13</v>
      </c>
      <c r="E75" s="23"/>
      <c r="F75" s="28">
        <v>200</v>
      </c>
      <c r="G75" s="29">
        <f t="shared" si="0"/>
        <v>0</v>
      </c>
      <c r="H75"/>
    </row>
    <row r="76" spans="1:8" ht="30" x14ac:dyDescent="0.25">
      <c r="A76" s="21">
        <v>66</v>
      </c>
      <c r="B76" s="21">
        <v>17429020</v>
      </c>
      <c r="C76" s="27" t="s">
        <v>79</v>
      </c>
      <c r="D76" s="21" t="s">
        <v>13</v>
      </c>
      <c r="E76" s="23"/>
      <c r="F76" s="28">
        <v>150</v>
      </c>
      <c r="G76" s="29">
        <f t="shared" ref="G76:G139" si="1">E76*F76</f>
        <v>0</v>
      </c>
      <c r="H76"/>
    </row>
    <row r="77" spans="1:8" ht="30" x14ac:dyDescent="0.25">
      <c r="A77" s="21">
        <v>67</v>
      </c>
      <c r="B77" s="21">
        <v>12815</v>
      </c>
      <c r="C77" s="27" t="s">
        <v>80</v>
      </c>
      <c r="D77" s="21" t="s">
        <v>13</v>
      </c>
      <c r="E77" s="23"/>
      <c r="F77" s="28">
        <v>550</v>
      </c>
      <c r="G77" s="29">
        <f t="shared" si="1"/>
        <v>0</v>
      </c>
      <c r="H77"/>
    </row>
    <row r="78" spans="1:8" ht="30" x14ac:dyDescent="0.25">
      <c r="A78" s="21">
        <v>68</v>
      </c>
      <c r="B78" s="21">
        <v>20301030</v>
      </c>
      <c r="C78" s="27" t="s">
        <v>81</v>
      </c>
      <c r="D78" s="21" t="s">
        <v>13</v>
      </c>
      <c r="E78" s="23"/>
      <c r="F78" s="28">
        <v>550</v>
      </c>
      <c r="G78" s="29">
        <f t="shared" si="1"/>
        <v>0</v>
      </c>
      <c r="H78"/>
    </row>
    <row r="79" spans="1:8" ht="45" x14ac:dyDescent="0.25">
      <c r="A79" s="21">
        <v>69</v>
      </c>
      <c r="B79" s="21">
        <v>20301029</v>
      </c>
      <c r="C79" s="27" t="s">
        <v>82</v>
      </c>
      <c r="D79" s="21" t="s">
        <v>13</v>
      </c>
      <c r="E79" s="23"/>
      <c r="F79" s="28">
        <v>1200</v>
      </c>
      <c r="G79" s="29">
        <f t="shared" si="1"/>
        <v>0</v>
      </c>
      <c r="H79"/>
    </row>
    <row r="80" spans="1:8" ht="30" x14ac:dyDescent="0.25">
      <c r="A80" s="21">
        <v>70</v>
      </c>
      <c r="B80" s="21">
        <v>20301008</v>
      </c>
      <c r="C80" s="27" t="s">
        <v>83</v>
      </c>
      <c r="D80" s="21" t="s">
        <v>11</v>
      </c>
      <c r="E80" s="23"/>
      <c r="F80" s="28">
        <v>200</v>
      </c>
      <c r="G80" s="29">
        <f t="shared" si="1"/>
        <v>0</v>
      </c>
      <c r="H80"/>
    </row>
    <row r="81" spans="1:8" ht="30" x14ac:dyDescent="0.25">
      <c r="A81" s="21">
        <v>71</v>
      </c>
      <c r="B81" s="21">
        <v>20301045</v>
      </c>
      <c r="C81" s="27" t="s">
        <v>84</v>
      </c>
      <c r="D81" s="21" t="s">
        <v>13</v>
      </c>
      <c r="E81" s="23"/>
      <c r="F81" s="28">
        <v>35</v>
      </c>
      <c r="G81" s="29">
        <f t="shared" si="1"/>
        <v>0</v>
      </c>
      <c r="H81"/>
    </row>
    <row r="82" spans="1:8" ht="30" x14ac:dyDescent="0.25">
      <c r="A82" s="21">
        <v>72</v>
      </c>
      <c r="B82" s="21">
        <v>20301033</v>
      </c>
      <c r="C82" s="27" t="s">
        <v>85</v>
      </c>
      <c r="D82" s="21" t="s">
        <v>13</v>
      </c>
      <c r="E82" s="23"/>
      <c r="F82" s="28">
        <v>200</v>
      </c>
      <c r="G82" s="29">
        <f t="shared" si="1"/>
        <v>0</v>
      </c>
      <c r="H82"/>
    </row>
    <row r="83" spans="1:8" x14ac:dyDescent="0.25">
      <c r="A83" s="21">
        <v>73</v>
      </c>
      <c r="B83" s="21">
        <v>20301011</v>
      </c>
      <c r="C83" s="27" t="s">
        <v>195</v>
      </c>
      <c r="D83" s="21" t="s">
        <v>13</v>
      </c>
      <c r="E83" s="23"/>
      <c r="F83" s="28">
        <v>120</v>
      </c>
      <c r="G83" s="29">
        <f t="shared" si="1"/>
        <v>0</v>
      </c>
      <c r="H83"/>
    </row>
    <row r="84" spans="1:8" ht="30" x14ac:dyDescent="0.25">
      <c r="A84" s="21">
        <v>74</v>
      </c>
      <c r="B84" s="21">
        <v>20301009</v>
      </c>
      <c r="C84" s="27" t="s">
        <v>196</v>
      </c>
      <c r="D84" s="21" t="s">
        <v>13</v>
      </c>
      <c r="E84" s="23"/>
      <c r="F84" s="28">
        <v>80</v>
      </c>
      <c r="G84" s="29">
        <f t="shared" si="1"/>
        <v>0</v>
      </c>
      <c r="H84"/>
    </row>
    <row r="85" spans="1:8" ht="45" x14ac:dyDescent="0.25">
      <c r="A85" s="21">
        <v>75</v>
      </c>
      <c r="B85" s="21">
        <v>10996</v>
      </c>
      <c r="C85" s="27" t="s">
        <v>86</v>
      </c>
      <c r="D85" s="21" t="s">
        <v>13</v>
      </c>
      <c r="E85" s="23"/>
      <c r="F85" s="28">
        <v>70</v>
      </c>
      <c r="G85" s="29">
        <f t="shared" si="1"/>
        <v>0</v>
      </c>
      <c r="H85"/>
    </row>
    <row r="86" spans="1:8" ht="45" x14ac:dyDescent="0.25">
      <c r="A86" s="21">
        <v>76</v>
      </c>
      <c r="B86" s="21">
        <v>10997</v>
      </c>
      <c r="C86" s="27" t="s">
        <v>87</v>
      </c>
      <c r="D86" s="21" t="s">
        <v>13</v>
      </c>
      <c r="E86" s="23"/>
      <c r="F86" s="28">
        <v>30</v>
      </c>
      <c r="G86" s="29">
        <f t="shared" si="1"/>
        <v>0</v>
      </c>
      <c r="H86"/>
    </row>
    <row r="87" spans="1:8" ht="45" x14ac:dyDescent="0.25">
      <c r="A87" s="21">
        <v>77</v>
      </c>
      <c r="B87" s="21">
        <v>20301028</v>
      </c>
      <c r="C87" s="27" t="s">
        <v>88</v>
      </c>
      <c r="D87" s="21" t="s">
        <v>13</v>
      </c>
      <c r="E87" s="23"/>
      <c r="F87" s="28">
        <v>10</v>
      </c>
      <c r="G87" s="29">
        <f t="shared" si="1"/>
        <v>0</v>
      </c>
      <c r="H87"/>
    </row>
    <row r="88" spans="1:8" ht="30" x14ac:dyDescent="0.25">
      <c r="A88" s="21">
        <v>78</v>
      </c>
      <c r="B88" s="21">
        <v>17430002</v>
      </c>
      <c r="C88" s="27" t="s">
        <v>89</v>
      </c>
      <c r="D88" s="21" t="s">
        <v>13</v>
      </c>
      <c r="E88" s="23"/>
      <c r="F88" s="28">
        <v>100</v>
      </c>
      <c r="G88" s="29">
        <f t="shared" si="1"/>
        <v>0</v>
      </c>
      <c r="H88"/>
    </row>
    <row r="89" spans="1:8" ht="30" x14ac:dyDescent="0.25">
      <c r="A89" s="21">
        <v>79</v>
      </c>
      <c r="B89" s="21">
        <v>10998</v>
      </c>
      <c r="C89" s="27" t="s">
        <v>197</v>
      </c>
      <c r="D89" s="21" t="s">
        <v>13</v>
      </c>
      <c r="E89" s="23"/>
      <c r="F89" s="28">
        <v>30</v>
      </c>
      <c r="G89" s="29">
        <f t="shared" si="1"/>
        <v>0</v>
      </c>
      <c r="H89"/>
    </row>
    <row r="90" spans="1:8" x14ac:dyDescent="0.25">
      <c r="A90" s="21">
        <v>80</v>
      </c>
      <c r="B90" s="21">
        <v>23210004</v>
      </c>
      <c r="C90" s="27" t="s">
        <v>213</v>
      </c>
      <c r="D90" s="21" t="s">
        <v>13</v>
      </c>
      <c r="E90" s="23"/>
      <c r="F90" s="28">
        <v>1800</v>
      </c>
      <c r="G90" s="29">
        <f t="shared" si="1"/>
        <v>0</v>
      </c>
      <c r="H90"/>
    </row>
    <row r="91" spans="1:8" ht="30" x14ac:dyDescent="0.25">
      <c r="A91" s="21">
        <v>81</v>
      </c>
      <c r="B91" s="21">
        <v>23210002</v>
      </c>
      <c r="C91" s="27" t="s">
        <v>90</v>
      </c>
      <c r="D91" s="21" t="s">
        <v>13</v>
      </c>
      <c r="E91" s="23"/>
      <c r="F91" s="28">
        <v>5300</v>
      </c>
      <c r="G91" s="29">
        <f t="shared" si="1"/>
        <v>0</v>
      </c>
      <c r="H91"/>
    </row>
    <row r="92" spans="1:8" ht="30" x14ac:dyDescent="0.25">
      <c r="A92" s="21">
        <v>82</v>
      </c>
      <c r="B92" s="21">
        <v>23210003</v>
      </c>
      <c r="C92" s="27" t="s">
        <v>91</v>
      </c>
      <c r="D92" s="21" t="s">
        <v>13</v>
      </c>
      <c r="E92" s="23"/>
      <c r="F92" s="28">
        <v>21000</v>
      </c>
      <c r="G92" s="29">
        <f t="shared" si="1"/>
        <v>0</v>
      </c>
      <c r="H92"/>
    </row>
    <row r="93" spans="1:8" x14ac:dyDescent="0.25">
      <c r="A93" s="21">
        <v>83</v>
      </c>
      <c r="B93" s="21">
        <v>23210035</v>
      </c>
      <c r="C93" s="27" t="s">
        <v>92</v>
      </c>
      <c r="D93" s="21" t="s">
        <v>13</v>
      </c>
      <c r="E93" s="23"/>
      <c r="F93" s="28">
        <v>22500</v>
      </c>
      <c r="G93" s="29">
        <f t="shared" si="1"/>
        <v>0</v>
      </c>
      <c r="H93"/>
    </row>
    <row r="94" spans="1:8" x14ac:dyDescent="0.25">
      <c r="A94" s="21">
        <v>84</v>
      </c>
      <c r="B94" s="21">
        <v>23210036</v>
      </c>
      <c r="C94" s="27" t="s">
        <v>93</v>
      </c>
      <c r="D94" s="21" t="s">
        <v>13</v>
      </c>
      <c r="E94" s="23"/>
      <c r="F94" s="28">
        <v>100000</v>
      </c>
      <c r="G94" s="29">
        <f t="shared" si="1"/>
        <v>0</v>
      </c>
      <c r="H94"/>
    </row>
    <row r="95" spans="1:8" x14ac:dyDescent="0.25">
      <c r="A95" s="21">
        <v>85</v>
      </c>
      <c r="B95" s="21">
        <v>23210023</v>
      </c>
      <c r="C95" s="27" t="s">
        <v>94</v>
      </c>
      <c r="D95" s="21" t="s">
        <v>13</v>
      </c>
      <c r="E95" s="23"/>
      <c r="F95" s="28">
        <v>2700</v>
      </c>
      <c r="G95" s="29">
        <f t="shared" si="1"/>
        <v>0</v>
      </c>
      <c r="H95"/>
    </row>
    <row r="96" spans="1:8" x14ac:dyDescent="0.25">
      <c r="A96" s="21">
        <v>86</v>
      </c>
      <c r="B96" s="21">
        <v>23210037</v>
      </c>
      <c r="C96" s="27" t="s">
        <v>95</v>
      </c>
      <c r="D96" s="21" t="s">
        <v>13</v>
      </c>
      <c r="E96" s="23"/>
      <c r="F96" s="28">
        <v>23000</v>
      </c>
      <c r="G96" s="29">
        <f t="shared" si="1"/>
        <v>0</v>
      </c>
      <c r="H96"/>
    </row>
    <row r="97" spans="1:8" x14ac:dyDescent="0.25">
      <c r="A97" s="21">
        <v>87</v>
      </c>
      <c r="B97" s="21">
        <v>13838</v>
      </c>
      <c r="C97" s="27" t="s">
        <v>96</v>
      </c>
      <c r="D97" s="21" t="s">
        <v>13</v>
      </c>
      <c r="E97" s="23"/>
      <c r="F97" s="28">
        <v>650</v>
      </c>
      <c r="G97" s="29">
        <f t="shared" si="1"/>
        <v>0</v>
      </c>
      <c r="H97"/>
    </row>
    <row r="98" spans="1:8" x14ac:dyDescent="0.25">
      <c r="A98" s="21">
        <v>88</v>
      </c>
      <c r="B98" s="21">
        <v>13839</v>
      </c>
      <c r="C98" s="27" t="s">
        <v>97</v>
      </c>
      <c r="D98" s="21" t="s">
        <v>13</v>
      </c>
      <c r="E98" s="23"/>
      <c r="F98" s="28">
        <v>3000</v>
      </c>
      <c r="G98" s="29">
        <f t="shared" si="1"/>
        <v>0</v>
      </c>
      <c r="H98"/>
    </row>
    <row r="99" spans="1:8" x14ac:dyDescent="0.25">
      <c r="A99" s="21">
        <v>89</v>
      </c>
      <c r="B99" s="21">
        <v>13840</v>
      </c>
      <c r="C99" s="27" t="s">
        <v>98</v>
      </c>
      <c r="D99" s="21" t="s">
        <v>13</v>
      </c>
      <c r="E99" s="23"/>
      <c r="F99" s="28">
        <v>600</v>
      </c>
      <c r="G99" s="29">
        <f t="shared" si="1"/>
        <v>0</v>
      </c>
      <c r="H99"/>
    </row>
    <row r="100" spans="1:8" ht="30" x14ac:dyDescent="0.25">
      <c r="A100" s="21">
        <v>90</v>
      </c>
      <c r="B100" s="21">
        <v>13850</v>
      </c>
      <c r="C100" s="27" t="s">
        <v>99</v>
      </c>
      <c r="D100" s="21" t="s">
        <v>13</v>
      </c>
      <c r="E100" s="23"/>
      <c r="F100" s="28">
        <v>500</v>
      </c>
      <c r="G100" s="29">
        <f t="shared" si="1"/>
        <v>0</v>
      </c>
      <c r="H100"/>
    </row>
    <row r="101" spans="1:8" ht="30" x14ac:dyDescent="0.25">
      <c r="A101" s="21">
        <v>91</v>
      </c>
      <c r="B101" s="21">
        <v>13841</v>
      </c>
      <c r="C101" s="27" t="s">
        <v>100</v>
      </c>
      <c r="D101" s="21" t="s">
        <v>13</v>
      </c>
      <c r="E101" s="23"/>
      <c r="F101" s="28">
        <v>700</v>
      </c>
      <c r="G101" s="29">
        <f t="shared" si="1"/>
        <v>0</v>
      </c>
      <c r="H101"/>
    </row>
    <row r="102" spans="1:8" ht="30" x14ac:dyDescent="0.25">
      <c r="A102" s="21">
        <v>92</v>
      </c>
      <c r="B102" s="21">
        <v>13851</v>
      </c>
      <c r="C102" s="27" t="s">
        <v>101</v>
      </c>
      <c r="D102" s="21" t="s">
        <v>13</v>
      </c>
      <c r="E102" s="23"/>
      <c r="F102" s="28">
        <v>500</v>
      </c>
      <c r="G102" s="29">
        <f t="shared" si="1"/>
        <v>0</v>
      </c>
      <c r="H102"/>
    </row>
    <row r="103" spans="1:8" ht="30" x14ac:dyDescent="0.25">
      <c r="A103" s="21">
        <v>93</v>
      </c>
      <c r="B103" s="21">
        <v>13852</v>
      </c>
      <c r="C103" s="27" t="s">
        <v>102</v>
      </c>
      <c r="D103" s="21" t="s">
        <v>13</v>
      </c>
      <c r="E103" s="23"/>
      <c r="F103" s="28">
        <v>800</v>
      </c>
      <c r="G103" s="29">
        <f t="shared" si="1"/>
        <v>0</v>
      </c>
      <c r="H103"/>
    </row>
    <row r="104" spans="1:8" ht="30" x14ac:dyDescent="0.25">
      <c r="A104" s="21">
        <v>94</v>
      </c>
      <c r="B104" s="21">
        <v>13842</v>
      </c>
      <c r="C104" s="27" t="s">
        <v>198</v>
      </c>
      <c r="D104" s="21" t="s">
        <v>13</v>
      </c>
      <c r="E104" s="23"/>
      <c r="F104" s="28">
        <v>650</v>
      </c>
      <c r="G104" s="29">
        <f t="shared" si="1"/>
        <v>0</v>
      </c>
      <c r="H104"/>
    </row>
    <row r="105" spans="1:8" ht="45" x14ac:dyDescent="0.25">
      <c r="A105" s="21">
        <v>95</v>
      </c>
      <c r="B105" s="21">
        <v>13843</v>
      </c>
      <c r="C105" s="27" t="s">
        <v>103</v>
      </c>
      <c r="D105" s="21" t="s">
        <v>13</v>
      </c>
      <c r="E105" s="23"/>
      <c r="F105" s="28">
        <v>300</v>
      </c>
      <c r="G105" s="29">
        <f t="shared" si="1"/>
        <v>0</v>
      </c>
      <c r="H105"/>
    </row>
    <row r="106" spans="1:8" ht="45" x14ac:dyDescent="0.25">
      <c r="A106" s="21">
        <v>96</v>
      </c>
      <c r="B106" s="21">
        <v>23210010</v>
      </c>
      <c r="C106" s="27" t="s">
        <v>104</v>
      </c>
      <c r="D106" s="21" t="s">
        <v>13</v>
      </c>
      <c r="E106" s="23"/>
      <c r="F106" s="28">
        <v>300</v>
      </c>
      <c r="G106" s="29">
        <f t="shared" si="1"/>
        <v>0</v>
      </c>
      <c r="H106"/>
    </row>
    <row r="107" spans="1:8" ht="45" x14ac:dyDescent="0.25">
      <c r="A107" s="21">
        <v>97</v>
      </c>
      <c r="B107" s="21">
        <v>13844</v>
      </c>
      <c r="C107" s="27" t="s">
        <v>105</v>
      </c>
      <c r="D107" s="21" t="s">
        <v>13</v>
      </c>
      <c r="E107" s="23"/>
      <c r="F107" s="28">
        <v>220</v>
      </c>
      <c r="G107" s="29">
        <f t="shared" si="1"/>
        <v>0</v>
      </c>
      <c r="H107"/>
    </row>
    <row r="108" spans="1:8" ht="45" x14ac:dyDescent="0.25">
      <c r="A108" s="21">
        <v>98</v>
      </c>
      <c r="B108" s="21">
        <v>11004</v>
      </c>
      <c r="C108" s="27" t="s">
        <v>106</v>
      </c>
      <c r="D108" s="21" t="s">
        <v>13</v>
      </c>
      <c r="E108" s="23"/>
      <c r="F108" s="28">
        <v>150</v>
      </c>
      <c r="G108" s="29">
        <f t="shared" si="1"/>
        <v>0</v>
      </c>
      <c r="H108"/>
    </row>
    <row r="109" spans="1:8" ht="45" x14ac:dyDescent="0.25">
      <c r="A109" s="21">
        <v>99</v>
      </c>
      <c r="B109" s="21">
        <v>11005</v>
      </c>
      <c r="C109" s="27" t="s">
        <v>107</v>
      </c>
      <c r="D109" s="21" t="s">
        <v>13</v>
      </c>
      <c r="E109" s="23"/>
      <c r="F109" s="28">
        <v>260</v>
      </c>
      <c r="G109" s="29">
        <f t="shared" si="1"/>
        <v>0</v>
      </c>
      <c r="H109"/>
    </row>
    <row r="110" spans="1:8" ht="45" x14ac:dyDescent="0.25">
      <c r="A110" s="21">
        <v>100</v>
      </c>
      <c r="B110" s="21">
        <v>11006</v>
      </c>
      <c r="C110" s="27" t="s">
        <v>108</v>
      </c>
      <c r="D110" s="21" t="s">
        <v>13</v>
      </c>
      <c r="E110" s="23"/>
      <c r="F110" s="28">
        <v>60</v>
      </c>
      <c r="G110" s="29">
        <f t="shared" si="1"/>
        <v>0</v>
      </c>
      <c r="H110"/>
    </row>
    <row r="111" spans="1:8" ht="45" x14ac:dyDescent="0.25">
      <c r="A111" s="21">
        <v>101</v>
      </c>
      <c r="B111" s="21">
        <v>11007</v>
      </c>
      <c r="C111" s="27" t="s">
        <v>109</v>
      </c>
      <c r="D111" s="21" t="s">
        <v>13</v>
      </c>
      <c r="E111" s="23"/>
      <c r="F111" s="28">
        <v>60</v>
      </c>
      <c r="G111" s="29">
        <f t="shared" si="1"/>
        <v>0</v>
      </c>
      <c r="H111"/>
    </row>
    <row r="112" spans="1:8" ht="45" x14ac:dyDescent="0.25">
      <c r="A112" s="21">
        <v>102</v>
      </c>
      <c r="B112" s="21">
        <v>11008</v>
      </c>
      <c r="C112" s="27" t="s">
        <v>110</v>
      </c>
      <c r="D112" s="21" t="s">
        <v>13</v>
      </c>
      <c r="E112" s="23"/>
      <c r="F112" s="28">
        <v>110</v>
      </c>
      <c r="G112" s="29">
        <f t="shared" si="1"/>
        <v>0</v>
      </c>
      <c r="H112"/>
    </row>
    <row r="113" spans="1:8" ht="45" x14ac:dyDescent="0.25">
      <c r="A113" s="21">
        <v>103</v>
      </c>
      <c r="B113" s="21">
        <v>11009</v>
      </c>
      <c r="C113" s="27" t="s">
        <v>111</v>
      </c>
      <c r="D113" s="21" t="s">
        <v>13</v>
      </c>
      <c r="E113" s="23"/>
      <c r="F113" s="28">
        <v>50</v>
      </c>
      <c r="G113" s="29">
        <f t="shared" si="1"/>
        <v>0</v>
      </c>
      <c r="H113"/>
    </row>
    <row r="114" spans="1:8" ht="45" x14ac:dyDescent="0.25">
      <c r="A114" s="21">
        <v>104</v>
      </c>
      <c r="B114" s="21">
        <v>11010</v>
      </c>
      <c r="C114" s="27" t="s">
        <v>112</v>
      </c>
      <c r="D114" s="21" t="s">
        <v>13</v>
      </c>
      <c r="E114" s="23"/>
      <c r="F114" s="28">
        <v>70</v>
      </c>
      <c r="G114" s="29">
        <f t="shared" si="1"/>
        <v>0</v>
      </c>
      <c r="H114"/>
    </row>
    <row r="115" spans="1:8" ht="30" x14ac:dyDescent="0.25">
      <c r="A115" s="21">
        <v>105</v>
      </c>
      <c r="B115" s="21">
        <v>23209015</v>
      </c>
      <c r="C115" s="27" t="s">
        <v>113</v>
      </c>
      <c r="D115" s="21" t="s">
        <v>13</v>
      </c>
      <c r="E115" s="23"/>
      <c r="F115" s="28">
        <v>1150</v>
      </c>
      <c r="G115" s="29">
        <f t="shared" si="1"/>
        <v>0</v>
      </c>
      <c r="H115"/>
    </row>
    <row r="116" spans="1:8" ht="30" x14ac:dyDescent="0.25">
      <c r="A116" s="21">
        <v>106</v>
      </c>
      <c r="B116" s="21">
        <v>20409017</v>
      </c>
      <c r="C116" s="27" t="s">
        <v>114</v>
      </c>
      <c r="D116" s="21" t="s">
        <v>13</v>
      </c>
      <c r="E116" s="23"/>
      <c r="F116" s="28">
        <v>150</v>
      </c>
      <c r="G116" s="29">
        <f t="shared" si="1"/>
        <v>0</v>
      </c>
      <c r="H116"/>
    </row>
    <row r="117" spans="1:8" ht="30" x14ac:dyDescent="0.25">
      <c r="A117" s="21">
        <v>107</v>
      </c>
      <c r="B117" s="21">
        <v>13734</v>
      </c>
      <c r="C117" s="27" t="s">
        <v>115</v>
      </c>
      <c r="D117" s="21" t="s">
        <v>13</v>
      </c>
      <c r="E117" s="23"/>
      <c r="F117" s="28">
        <v>1800</v>
      </c>
      <c r="G117" s="29">
        <f t="shared" si="1"/>
        <v>0</v>
      </c>
      <c r="H117"/>
    </row>
    <row r="118" spans="1:8" ht="30" x14ac:dyDescent="0.25">
      <c r="A118" s="21">
        <v>108</v>
      </c>
      <c r="B118" s="21">
        <v>13846</v>
      </c>
      <c r="C118" s="27" t="s">
        <v>116</v>
      </c>
      <c r="D118" s="21" t="s">
        <v>13</v>
      </c>
      <c r="E118" s="23"/>
      <c r="F118" s="28">
        <v>150</v>
      </c>
      <c r="G118" s="29">
        <f t="shared" si="1"/>
        <v>0</v>
      </c>
      <c r="H118"/>
    </row>
    <row r="119" spans="1:8" ht="45" x14ac:dyDescent="0.25">
      <c r="A119" s="21">
        <v>109</v>
      </c>
      <c r="B119" s="21">
        <v>20409043</v>
      </c>
      <c r="C119" s="27" t="s">
        <v>117</v>
      </c>
      <c r="D119" s="21" t="s">
        <v>13</v>
      </c>
      <c r="E119" s="23"/>
      <c r="F119" s="28">
        <v>200</v>
      </c>
      <c r="G119" s="29">
        <f t="shared" si="1"/>
        <v>0</v>
      </c>
      <c r="H119"/>
    </row>
    <row r="120" spans="1:8" ht="45" x14ac:dyDescent="0.25">
      <c r="A120" s="21">
        <v>110</v>
      </c>
      <c r="B120" s="21">
        <v>12816</v>
      </c>
      <c r="C120" s="27" t="s">
        <v>118</v>
      </c>
      <c r="D120" s="21" t="s">
        <v>11</v>
      </c>
      <c r="E120" s="23"/>
      <c r="F120" s="28">
        <v>210</v>
      </c>
      <c r="G120" s="29">
        <f t="shared" si="1"/>
        <v>0</v>
      </c>
      <c r="H120"/>
    </row>
    <row r="121" spans="1:8" ht="45" x14ac:dyDescent="0.25">
      <c r="A121" s="21">
        <v>111</v>
      </c>
      <c r="B121" s="21">
        <v>20409041</v>
      </c>
      <c r="C121" s="27" t="s">
        <v>119</v>
      </c>
      <c r="D121" s="21" t="s">
        <v>13</v>
      </c>
      <c r="E121" s="23"/>
      <c r="F121" s="28">
        <v>120</v>
      </c>
      <c r="G121" s="29">
        <f t="shared" si="1"/>
        <v>0</v>
      </c>
      <c r="H121"/>
    </row>
    <row r="122" spans="1:8" ht="45" x14ac:dyDescent="0.25">
      <c r="A122" s="21">
        <v>112</v>
      </c>
      <c r="B122" s="21">
        <v>23209005</v>
      </c>
      <c r="C122" s="27" t="s">
        <v>120</v>
      </c>
      <c r="D122" s="21" t="s">
        <v>13</v>
      </c>
      <c r="E122" s="23"/>
      <c r="F122" s="28">
        <v>25</v>
      </c>
      <c r="G122" s="29">
        <f t="shared" si="1"/>
        <v>0</v>
      </c>
      <c r="H122"/>
    </row>
    <row r="123" spans="1:8" x14ac:dyDescent="0.25">
      <c r="A123" s="21">
        <v>113</v>
      </c>
      <c r="B123" s="21">
        <v>12817</v>
      </c>
      <c r="C123" s="27" t="s">
        <v>121</v>
      </c>
      <c r="D123" s="21" t="s">
        <v>13</v>
      </c>
      <c r="E123" s="23"/>
      <c r="F123" s="28">
        <v>170</v>
      </c>
      <c r="G123" s="29">
        <f t="shared" si="1"/>
        <v>0</v>
      </c>
      <c r="H123"/>
    </row>
    <row r="124" spans="1:8" ht="30" x14ac:dyDescent="0.25">
      <c r="A124" s="21">
        <v>114</v>
      </c>
      <c r="B124" s="21">
        <v>20409038</v>
      </c>
      <c r="C124" s="27" t="s">
        <v>214</v>
      </c>
      <c r="D124" s="21" t="s">
        <v>13</v>
      </c>
      <c r="E124" s="23"/>
      <c r="F124" s="28">
        <v>100</v>
      </c>
      <c r="G124" s="29">
        <f t="shared" si="1"/>
        <v>0</v>
      </c>
      <c r="H124"/>
    </row>
    <row r="125" spans="1:8" ht="30" x14ac:dyDescent="0.25">
      <c r="A125" s="21">
        <v>115</v>
      </c>
      <c r="B125" s="21">
        <v>20409027</v>
      </c>
      <c r="C125" s="27" t="s">
        <v>122</v>
      </c>
      <c r="D125" s="21" t="s">
        <v>13</v>
      </c>
      <c r="E125" s="23"/>
      <c r="F125" s="28">
        <v>10</v>
      </c>
      <c r="G125" s="29">
        <f t="shared" si="1"/>
        <v>0</v>
      </c>
      <c r="H125"/>
    </row>
    <row r="126" spans="1:8" x14ac:dyDescent="0.25">
      <c r="A126" s="21">
        <v>116</v>
      </c>
      <c r="B126" s="21">
        <v>12822</v>
      </c>
      <c r="C126" s="27" t="s">
        <v>123</v>
      </c>
      <c r="D126" s="21" t="s">
        <v>11</v>
      </c>
      <c r="E126" s="23"/>
      <c r="F126" s="28">
        <v>55</v>
      </c>
      <c r="G126" s="29">
        <f t="shared" si="1"/>
        <v>0</v>
      </c>
      <c r="H126"/>
    </row>
    <row r="127" spans="1:8" x14ac:dyDescent="0.25">
      <c r="A127" s="21">
        <v>117</v>
      </c>
      <c r="B127" s="21">
        <v>12821</v>
      </c>
      <c r="C127" s="27" t="s">
        <v>124</v>
      </c>
      <c r="D127" s="21" t="s">
        <v>11</v>
      </c>
      <c r="E127" s="23"/>
      <c r="F127" s="28">
        <v>150</v>
      </c>
      <c r="G127" s="29">
        <f t="shared" si="1"/>
        <v>0</v>
      </c>
      <c r="H127"/>
    </row>
    <row r="128" spans="1:8" ht="30" x14ac:dyDescent="0.25">
      <c r="A128" s="21">
        <v>118</v>
      </c>
      <c r="B128" s="21">
        <v>12820</v>
      </c>
      <c r="C128" s="27" t="s">
        <v>125</v>
      </c>
      <c r="D128" s="21" t="s">
        <v>11</v>
      </c>
      <c r="E128" s="23"/>
      <c r="F128" s="28">
        <v>1100</v>
      </c>
      <c r="G128" s="29">
        <f t="shared" si="1"/>
        <v>0</v>
      </c>
      <c r="H128"/>
    </row>
    <row r="129" spans="1:8" ht="30" x14ac:dyDescent="0.25">
      <c r="A129" s="21">
        <v>119</v>
      </c>
      <c r="B129" s="21">
        <v>12819</v>
      </c>
      <c r="C129" s="27" t="s">
        <v>126</v>
      </c>
      <c r="D129" s="21" t="s">
        <v>13</v>
      </c>
      <c r="E129" s="23"/>
      <c r="F129" s="28">
        <v>500</v>
      </c>
      <c r="G129" s="29">
        <f t="shared" si="1"/>
        <v>0</v>
      </c>
      <c r="H129"/>
    </row>
    <row r="130" spans="1:8" ht="30" x14ac:dyDescent="0.25">
      <c r="A130" s="21">
        <v>120</v>
      </c>
      <c r="B130" s="21">
        <v>23209007</v>
      </c>
      <c r="C130" s="27" t="s">
        <v>127</v>
      </c>
      <c r="D130" s="21" t="s">
        <v>13</v>
      </c>
      <c r="E130" s="23"/>
      <c r="F130" s="28">
        <v>3700</v>
      </c>
      <c r="G130" s="29">
        <f t="shared" si="1"/>
        <v>0</v>
      </c>
      <c r="H130"/>
    </row>
    <row r="131" spans="1:8" ht="45" x14ac:dyDescent="0.25">
      <c r="A131" s="21">
        <v>121</v>
      </c>
      <c r="B131" s="21">
        <v>12818</v>
      </c>
      <c r="C131" s="27" t="s">
        <v>128</v>
      </c>
      <c r="D131" s="21" t="s">
        <v>13</v>
      </c>
      <c r="E131" s="23"/>
      <c r="F131" s="28">
        <v>300</v>
      </c>
      <c r="G131" s="29">
        <f t="shared" si="1"/>
        <v>0</v>
      </c>
      <c r="H131"/>
    </row>
    <row r="132" spans="1:8" ht="45" x14ac:dyDescent="0.25">
      <c r="A132" s="21">
        <v>122</v>
      </c>
      <c r="B132" s="21">
        <v>23209010</v>
      </c>
      <c r="C132" s="27" t="s">
        <v>129</v>
      </c>
      <c r="D132" s="21" t="s">
        <v>13</v>
      </c>
      <c r="E132" s="23"/>
      <c r="F132" s="28">
        <v>2500</v>
      </c>
      <c r="G132" s="29">
        <f t="shared" si="1"/>
        <v>0</v>
      </c>
      <c r="H132"/>
    </row>
    <row r="133" spans="1:8" ht="30" x14ac:dyDescent="0.25">
      <c r="A133" s="21">
        <v>123</v>
      </c>
      <c r="B133" s="21">
        <v>20409047</v>
      </c>
      <c r="C133" s="27" t="s">
        <v>130</v>
      </c>
      <c r="D133" s="21" t="s">
        <v>13</v>
      </c>
      <c r="E133" s="23"/>
      <c r="F133" s="28">
        <v>150</v>
      </c>
      <c r="G133" s="29">
        <f t="shared" si="1"/>
        <v>0</v>
      </c>
      <c r="H133"/>
    </row>
    <row r="134" spans="1:8" ht="30" x14ac:dyDescent="0.25">
      <c r="A134" s="21">
        <v>124</v>
      </c>
      <c r="B134" s="21">
        <v>20409046</v>
      </c>
      <c r="C134" s="27" t="s">
        <v>131</v>
      </c>
      <c r="D134" s="21" t="s">
        <v>13</v>
      </c>
      <c r="E134" s="23"/>
      <c r="F134" s="28">
        <v>100</v>
      </c>
      <c r="G134" s="29">
        <f t="shared" si="1"/>
        <v>0</v>
      </c>
      <c r="H134"/>
    </row>
    <row r="135" spans="1:8" ht="30" x14ac:dyDescent="0.25">
      <c r="A135" s="21">
        <v>125</v>
      </c>
      <c r="B135" s="21">
        <v>20504006</v>
      </c>
      <c r="C135" s="27" t="s">
        <v>132</v>
      </c>
      <c r="D135" s="21" t="s">
        <v>17</v>
      </c>
      <c r="E135" s="23"/>
      <c r="F135" s="28">
        <v>360</v>
      </c>
      <c r="G135" s="29">
        <f t="shared" si="1"/>
        <v>0</v>
      </c>
      <c r="H135"/>
    </row>
    <row r="136" spans="1:8" ht="45" x14ac:dyDescent="0.25">
      <c r="A136" s="21">
        <v>126</v>
      </c>
      <c r="B136" s="21">
        <v>11012</v>
      </c>
      <c r="C136" s="27" t="s">
        <v>133</v>
      </c>
      <c r="D136" s="21" t="s">
        <v>18</v>
      </c>
      <c r="E136" s="23"/>
      <c r="F136" s="28">
        <v>5</v>
      </c>
      <c r="G136" s="29">
        <f t="shared" si="1"/>
        <v>0</v>
      </c>
      <c r="H136"/>
    </row>
    <row r="137" spans="1:8" x14ac:dyDescent="0.25">
      <c r="A137" s="21">
        <v>127</v>
      </c>
      <c r="B137" s="21">
        <v>10229</v>
      </c>
      <c r="C137" s="27" t="s">
        <v>134</v>
      </c>
      <c r="D137" s="21" t="s">
        <v>13</v>
      </c>
      <c r="E137" s="23"/>
      <c r="F137" s="28">
        <v>300</v>
      </c>
      <c r="G137" s="29">
        <f t="shared" si="1"/>
        <v>0</v>
      </c>
      <c r="H137"/>
    </row>
    <row r="138" spans="1:8" ht="30" x14ac:dyDescent="0.25">
      <c r="A138" s="21">
        <v>128</v>
      </c>
      <c r="B138" s="21">
        <v>12824</v>
      </c>
      <c r="C138" s="27" t="s">
        <v>199</v>
      </c>
      <c r="D138" s="21" t="s">
        <v>13</v>
      </c>
      <c r="E138" s="23"/>
      <c r="F138" s="28">
        <v>90</v>
      </c>
      <c r="G138" s="29">
        <f t="shared" si="1"/>
        <v>0</v>
      </c>
      <c r="H138"/>
    </row>
    <row r="139" spans="1:8" ht="30" x14ac:dyDescent="0.25">
      <c r="A139" s="21">
        <v>129</v>
      </c>
      <c r="B139" s="21">
        <v>12825</v>
      </c>
      <c r="C139" s="27" t="s">
        <v>200</v>
      </c>
      <c r="D139" s="21" t="s">
        <v>13</v>
      </c>
      <c r="E139" s="23"/>
      <c r="F139" s="28">
        <v>160</v>
      </c>
      <c r="G139" s="29">
        <f t="shared" si="1"/>
        <v>0</v>
      </c>
      <c r="H139"/>
    </row>
    <row r="140" spans="1:8" ht="45" x14ac:dyDescent="0.25">
      <c r="A140" s="21">
        <v>130</v>
      </c>
      <c r="B140" s="21">
        <v>19401025</v>
      </c>
      <c r="C140" s="27" t="s">
        <v>135</v>
      </c>
      <c r="D140" s="21" t="s">
        <v>17</v>
      </c>
      <c r="E140" s="23"/>
      <c r="F140" s="28">
        <v>60</v>
      </c>
      <c r="G140" s="29">
        <f t="shared" ref="G140:G199" si="2">E140*F140</f>
        <v>0</v>
      </c>
      <c r="H140"/>
    </row>
    <row r="141" spans="1:8" ht="45" x14ac:dyDescent="0.25">
      <c r="A141" s="21">
        <v>131</v>
      </c>
      <c r="B141" s="21">
        <v>19401034</v>
      </c>
      <c r="C141" s="27" t="s">
        <v>136</v>
      </c>
      <c r="D141" s="21" t="s">
        <v>17</v>
      </c>
      <c r="E141" s="23"/>
      <c r="F141" s="28">
        <v>10</v>
      </c>
      <c r="G141" s="29">
        <f t="shared" si="2"/>
        <v>0</v>
      </c>
      <c r="H141"/>
    </row>
    <row r="142" spans="1:8" ht="30" x14ac:dyDescent="0.25">
      <c r="A142" s="21">
        <v>132</v>
      </c>
      <c r="B142" s="21">
        <v>20404025</v>
      </c>
      <c r="C142" s="27" t="s">
        <v>137</v>
      </c>
      <c r="D142" s="21" t="s">
        <v>17</v>
      </c>
      <c r="E142" s="23"/>
      <c r="F142" s="28">
        <v>10</v>
      </c>
      <c r="G142" s="29">
        <f t="shared" si="2"/>
        <v>0</v>
      </c>
      <c r="H142"/>
    </row>
    <row r="143" spans="1:8" ht="30" x14ac:dyDescent="0.25">
      <c r="A143" s="21">
        <v>133</v>
      </c>
      <c r="B143" s="21">
        <v>19401013</v>
      </c>
      <c r="C143" s="27" t="s">
        <v>138</v>
      </c>
      <c r="D143" s="21" t="s">
        <v>17</v>
      </c>
      <c r="E143" s="23"/>
      <c r="F143" s="28">
        <v>40</v>
      </c>
      <c r="G143" s="29">
        <f t="shared" si="2"/>
        <v>0</v>
      </c>
      <c r="H143"/>
    </row>
    <row r="144" spans="1:8" ht="45" x14ac:dyDescent="0.25">
      <c r="A144" s="21">
        <v>134</v>
      </c>
      <c r="B144" s="21">
        <v>19401027</v>
      </c>
      <c r="C144" s="27" t="s">
        <v>139</v>
      </c>
      <c r="D144" s="21" t="s">
        <v>17</v>
      </c>
      <c r="E144" s="23"/>
      <c r="F144" s="28">
        <v>50</v>
      </c>
      <c r="G144" s="29">
        <f t="shared" si="2"/>
        <v>0</v>
      </c>
      <c r="H144"/>
    </row>
    <row r="145" spans="1:8" ht="45" x14ac:dyDescent="0.25">
      <c r="A145" s="21">
        <v>135</v>
      </c>
      <c r="B145" s="21">
        <v>20404047</v>
      </c>
      <c r="C145" s="27" t="s">
        <v>140</v>
      </c>
      <c r="D145" s="21" t="s">
        <v>17</v>
      </c>
      <c r="E145" s="23"/>
      <c r="F145" s="28">
        <v>10</v>
      </c>
      <c r="G145" s="29">
        <f t="shared" si="2"/>
        <v>0</v>
      </c>
      <c r="H145"/>
    </row>
    <row r="146" spans="1:8" ht="45" x14ac:dyDescent="0.25">
      <c r="A146" s="21">
        <v>136</v>
      </c>
      <c r="B146" s="21">
        <v>20404048</v>
      </c>
      <c r="C146" s="27" t="s">
        <v>141</v>
      </c>
      <c r="D146" s="21" t="s">
        <v>17</v>
      </c>
      <c r="E146" s="23"/>
      <c r="F146" s="28">
        <v>10</v>
      </c>
      <c r="G146" s="29">
        <f t="shared" si="2"/>
        <v>0</v>
      </c>
      <c r="H146"/>
    </row>
    <row r="147" spans="1:8" ht="45" x14ac:dyDescent="0.25">
      <c r="A147" s="21">
        <v>137</v>
      </c>
      <c r="B147" s="21">
        <v>20404049</v>
      </c>
      <c r="C147" s="27" t="s">
        <v>142</v>
      </c>
      <c r="D147" s="21" t="s">
        <v>17</v>
      </c>
      <c r="E147" s="23"/>
      <c r="F147" s="28">
        <v>10</v>
      </c>
      <c r="G147" s="29">
        <f t="shared" si="2"/>
        <v>0</v>
      </c>
      <c r="H147"/>
    </row>
    <row r="148" spans="1:8" ht="45" x14ac:dyDescent="0.25">
      <c r="A148" s="21">
        <v>138</v>
      </c>
      <c r="B148" s="21">
        <v>20404050</v>
      </c>
      <c r="C148" s="27" t="s">
        <v>143</v>
      </c>
      <c r="D148" s="21" t="s">
        <v>17</v>
      </c>
      <c r="E148" s="23"/>
      <c r="F148" s="28">
        <v>25</v>
      </c>
      <c r="G148" s="29">
        <f t="shared" si="2"/>
        <v>0</v>
      </c>
      <c r="H148"/>
    </row>
    <row r="149" spans="1:8" ht="45" x14ac:dyDescent="0.25">
      <c r="A149" s="21">
        <v>139</v>
      </c>
      <c r="B149" s="21">
        <v>20404053</v>
      </c>
      <c r="C149" s="27" t="s">
        <v>144</v>
      </c>
      <c r="D149" s="21" t="s">
        <v>17</v>
      </c>
      <c r="E149" s="23"/>
      <c r="F149" s="28">
        <v>10</v>
      </c>
      <c r="G149" s="29">
        <f t="shared" si="2"/>
        <v>0</v>
      </c>
      <c r="H149"/>
    </row>
    <row r="150" spans="1:8" ht="45" x14ac:dyDescent="0.25">
      <c r="A150" s="21">
        <v>140</v>
      </c>
      <c r="B150" s="21">
        <v>17429061</v>
      </c>
      <c r="C150" s="27" t="s">
        <v>145</v>
      </c>
      <c r="D150" s="21" t="s">
        <v>13</v>
      </c>
      <c r="E150" s="23"/>
      <c r="F150" s="28">
        <v>5</v>
      </c>
      <c r="G150" s="29">
        <f t="shared" si="2"/>
        <v>0</v>
      </c>
      <c r="H150"/>
    </row>
    <row r="151" spans="1:8" ht="30" x14ac:dyDescent="0.25">
      <c r="A151" s="21">
        <v>141</v>
      </c>
      <c r="B151" s="21">
        <v>11022</v>
      </c>
      <c r="C151" s="27" t="s">
        <v>146</v>
      </c>
      <c r="D151" s="21" t="s">
        <v>13</v>
      </c>
      <c r="E151" s="23"/>
      <c r="F151" s="28">
        <v>30</v>
      </c>
      <c r="G151" s="29">
        <f t="shared" si="2"/>
        <v>0</v>
      </c>
      <c r="H151"/>
    </row>
    <row r="152" spans="1:8" ht="30" x14ac:dyDescent="0.25">
      <c r="A152" s="21">
        <v>142</v>
      </c>
      <c r="B152" s="21">
        <v>19002001</v>
      </c>
      <c r="C152" s="27" t="s">
        <v>147</v>
      </c>
      <c r="D152" s="21" t="s">
        <v>13</v>
      </c>
      <c r="E152" s="23"/>
      <c r="F152" s="28">
        <v>50</v>
      </c>
      <c r="G152" s="29">
        <f t="shared" si="2"/>
        <v>0</v>
      </c>
      <c r="H152"/>
    </row>
    <row r="153" spans="1:8" ht="30" x14ac:dyDescent="0.25">
      <c r="A153" s="21">
        <v>143</v>
      </c>
      <c r="B153" s="21">
        <v>17430005</v>
      </c>
      <c r="C153" s="27" t="s">
        <v>148</v>
      </c>
      <c r="D153" s="21" t="s">
        <v>13</v>
      </c>
      <c r="E153" s="23"/>
      <c r="F153" s="28">
        <v>15</v>
      </c>
      <c r="G153" s="29">
        <f t="shared" si="2"/>
        <v>0</v>
      </c>
      <c r="H153"/>
    </row>
    <row r="154" spans="1:8" x14ac:dyDescent="0.25">
      <c r="A154" s="21">
        <v>144</v>
      </c>
      <c r="B154" s="21">
        <v>17430008</v>
      </c>
      <c r="C154" s="27" t="s">
        <v>149</v>
      </c>
      <c r="D154" s="21" t="s">
        <v>13</v>
      </c>
      <c r="E154" s="23"/>
      <c r="F154" s="28">
        <v>60</v>
      </c>
      <c r="G154" s="29">
        <f t="shared" si="2"/>
        <v>0</v>
      </c>
      <c r="H154"/>
    </row>
    <row r="155" spans="1:8" x14ac:dyDescent="0.25">
      <c r="A155" s="21">
        <v>145</v>
      </c>
      <c r="B155" s="21">
        <v>11025</v>
      </c>
      <c r="C155" s="27" t="s">
        <v>150</v>
      </c>
      <c r="D155" s="21" t="s">
        <v>13</v>
      </c>
      <c r="E155" s="23"/>
      <c r="F155" s="28">
        <v>90</v>
      </c>
      <c r="G155" s="29">
        <f t="shared" si="2"/>
        <v>0</v>
      </c>
      <c r="H155"/>
    </row>
    <row r="156" spans="1:8" x14ac:dyDescent="0.25">
      <c r="A156" s="21">
        <v>146</v>
      </c>
      <c r="B156" s="21">
        <v>26001003</v>
      </c>
      <c r="C156" s="27" t="s">
        <v>151</v>
      </c>
      <c r="D156" s="21" t="s">
        <v>13</v>
      </c>
      <c r="E156" s="23"/>
      <c r="F156" s="28">
        <v>40</v>
      </c>
      <c r="G156" s="29">
        <f t="shared" si="2"/>
        <v>0</v>
      </c>
      <c r="H156"/>
    </row>
    <row r="157" spans="1:8" ht="45" x14ac:dyDescent="0.25">
      <c r="A157" s="21">
        <v>147</v>
      </c>
      <c r="B157" s="21">
        <v>11026</v>
      </c>
      <c r="C157" s="27" t="s">
        <v>201</v>
      </c>
      <c r="D157" s="21" t="s">
        <v>13</v>
      </c>
      <c r="E157" s="23"/>
      <c r="F157" s="28">
        <v>250</v>
      </c>
      <c r="G157" s="29">
        <f t="shared" si="2"/>
        <v>0</v>
      </c>
      <c r="H157"/>
    </row>
    <row r="158" spans="1:8" x14ac:dyDescent="0.25">
      <c r="A158" s="21">
        <v>148</v>
      </c>
      <c r="B158" s="21">
        <v>11556</v>
      </c>
      <c r="C158" s="27" t="s">
        <v>152</v>
      </c>
      <c r="D158" s="21" t="s">
        <v>17</v>
      </c>
      <c r="E158" s="23"/>
      <c r="F158" s="28">
        <v>60</v>
      </c>
      <c r="G158" s="29">
        <f t="shared" si="2"/>
        <v>0</v>
      </c>
      <c r="H158"/>
    </row>
    <row r="159" spans="1:8" ht="30" x14ac:dyDescent="0.25">
      <c r="A159" s="21">
        <v>149</v>
      </c>
      <c r="B159" s="21">
        <v>17429072</v>
      </c>
      <c r="C159" s="27" t="s">
        <v>202</v>
      </c>
      <c r="D159" s="21" t="s">
        <v>13</v>
      </c>
      <c r="E159" s="23"/>
      <c r="F159" s="28">
        <v>220</v>
      </c>
      <c r="G159" s="29">
        <f t="shared" si="2"/>
        <v>0</v>
      </c>
      <c r="H159"/>
    </row>
    <row r="160" spans="1:8" ht="30" x14ac:dyDescent="0.25">
      <c r="A160" s="21">
        <v>150</v>
      </c>
      <c r="B160" s="21">
        <v>11027</v>
      </c>
      <c r="C160" s="27" t="s">
        <v>153</v>
      </c>
      <c r="D160" s="21" t="s">
        <v>13</v>
      </c>
      <c r="E160" s="23"/>
      <c r="F160" s="28">
        <v>290</v>
      </c>
      <c r="G160" s="29">
        <f t="shared" si="2"/>
        <v>0</v>
      </c>
      <c r="H160"/>
    </row>
    <row r="161" spans="1:8" x14ac:dyDescent="0.25">
      <c r="A161" s="21">
        <v>151</v>
      </c>
      <c r="B161" s="21">
        <v>13847</v>
      </c>
      <c r="C161" s="27" t="s">
        <v>154</v>
      </c>
      <c r="D161" s="21" t="s">
        <v>13</v>
      </c>
      <c r="E161" s="23"/>
      <c r="F161" s="28">
        <v>25</v>
      </c>
      <c r="G161" s="29">
        <f t="shared" si="2"/>
        <v>0</v>
      </c>
      <c r="H161"/>
    </row>
    <row r="162" spans="1:8" x14ac:dyDescent="0.25">
      <c r="A162" s="21">
        <v>152</v>
      </c>
      <c r="B162" s="21">
        <v>13848</v>
      </c>
      <c r="C162" s="27" t="s">
        <v>155</v>
      </c>
      <c r="D162" s="21" t="s">
        <v>13</v>
      </c>
      <c r="E162" s="23"/>
      <c r="F162" s="28">
        <v>50</v>
      </c>
      <c r="G162" s="29">
        <f t="shared" si="2"/>
        <v>0</v>
      </c>
      <c r="H162"/>
    </row>
    <row r="163" spans="1:8" x14ac:dyDescent="0.25">
      <c r="A163" s="21">
        <v>153</v>
      </c>
      <c r="B163" s="21">
        <v>13849</v>
      </c>
      <c r="C163" s="27" t="s">
        <v>156</v>
      </c>
      <c r="D163" s="21" t="s">
        <v>13</v>
      </c>
      <c r="E163" s="23"/>
      <c r="F163" s="28">
        <v>30</v>
      </c>
      <c r="G163" s="29">
        <f t="shared" si="2"/>
        <v>0</v>
      </c>
      <c r="H163"/>
    </row>
    <row r="164" spans="1:8" ht="30" x14ac:dyDescent="0.25">
      <c r="A164" s="21">
        <v>154</v>
      </c>
      <c r="B164" s="21">
        <v>17429027</v>
      </c>
      <c r="C164" s="27" t="s">
        <v>157</v>
      </c>
      <c r="D164" s="21" t="s">
        <v>13</v>
      </c>
      <c r="E164" s="23"/>
      <c r="F164" s="28">
        <v>1800</v>
      </c>
      <c r="G164" s="29">
        <f t="shared" si="2"/>
        <v>0</v>
      </c>
      <c r="H164"/>
    </row>
    <row r="165" spans="1:8" x14ac:dyDescent="0.25">
      <c r="A165" s="21">
        <v>155</v>
      </c>
      <c r="B165" s="21">
        <v>17429001</v>
      </c>
      <c r="C165" s="27" t="s">
        <v>158</v>
      </c>
      <c r="D165" s="21" t="s">
        <v>17</v>
      </c>
      <c r="E165" s="23"/>
      <c r="F165" s="28">
        <v>180</v>
      </c>
      <c r="G165" s="29">
        <f t="shared" si="2"/>
        <v>0</v>
      </c>
      <c r="H165"/>
    </row>
    <row r="166" spans="1:8" x14ac:dyDescent="0.25">
      <c r="A166" s="21">
        <v>156</v>
      </c>
      <c r="B166" s="21">
        <v>17429002</v>
      </c>
      <c r="C166" s="27" t="s">
        <v>159</v>
      </c>
      <c r="D166" s="21" t="s">
        <v>17</v>
      </c>
      <c r="E166" s="23"/>
      <c r="F166" s="28">
        <v>900</v>
      </c>
      <c r="G166" s="29">
        <f t="shared" si="2"/>
        <v>0</v>
      </c>
      <c r="H166"/>
    </row>
    <row r="167" spans="1:8" x14ac:dyDescent="0.25">
      <c r="A167" s="21">
        <v>157</v>
      </c>
      <c r="B167" s="21">
        <v>17429003</v>
      </c>
      <c r="C167" s="27" t="s">
        <v>203</v>
      </c>
      <c r="D167" s="21" t="s">
        <v>17</v>
      </c>
      <c r="E167" s="23"/>
      <c r="F167" s="28">
        <v>750</v>
      </c>
      <c r="G167" s="29">
        <f t="shared" si="2"/>
        <v>0</v>
      </c>
      <c r="H167"/>
    </row>
    <row r="168" spans="1:8" x14ac:dyDescent="0.25">
      <c r="A168" s="21">
        <v>158</v>
      </c>
      <c r="B168" s="21">
        <v>17429074</v>
      </c>
      <c r="C168" s="27" t="s">
        <v>160</v>
      </c>
      <c r="D168" s="21" t="s">
        <v>17</v>
      </c>
      <c r="E168" s="23"/>
      <c r="F168" s="28">
        <v>150</v>
      </c>
      <c r="G168" s="29">
        <f t="shared" si="2"/>
        <v>0</v>
      </c>
      <c r="H168"/>
    </row>
    <row r="169" spans="1:8" x14ac:dyDescent="0.25">
      <c r="A169" s="21">
        <v>159</v>
      </c>
      <c r="B169" s="21">
        <v>19212165</v>
      </c>
      <c r="C169" s="27" t="s">
        <v>161</v>
      </c>
      <c r="D169" s="21" t="s">
        <v>17</v>
      </c>
      <c r="E169" s="23"/>
      <c r="F169" s="28">
        <v>200</v>
      </c>
      <c r="G169" s="29">
        <f t="shared" si="2"/>
        <v>0</v>
      </c>
      <c r="H169"/>
    </row>
    <row r="170" spans="1:8" x14ac:dyDescent="0.25">
      <c r="A170" s="21">
        <v>160</v>
      </c>
      <c r="B170" s="21">
        <v>12516</v>
      </c>
      <c r="C170" s="27" t="s">
        <v>162</v>
      </c>
      <c r="D170" s="21" t="s">
        <v>17</v>
      </c>
      <c r="E170" s="23"/>
      <c r="F170" s="28">
        <v>150</v>
      </c>
      <c r="G170" s="29">
        <f t="shared" si="2"/>
        <v>0</v>
      </c>
      <c r="H170"/>
    </row>
    <row r="171" spans="1:8" ht="30" x14ac:dyDescent="0.25">
      <c r="A171" s="21">
        <v>161</v>
      </c>
      <c r="B171" s="21">
        <v>11036</v>
      </c>
      <c r="C171" s="27" t="s">
        <v>204</v>
      </c>
      <c r="D171" s="21" t="s">
        <v>13</v>
      </c>
      <c r="E171" s="23"/>
      <c r="F171" s="28">
        <v>200</v>
      </c>
      <c r="G171" s="29">
        <f t="shared" si="2"/>
        <v>0</v>
      </c>
      <c r="H171"/>
    </row>
    <row r="172" spans="1:8" ht="45" x14ac:dyDescent="0.25">
      <c r="A172" s="21">
        <v>162</v>
      </c>
      <c r="B172" s="21">
        <v>17429051</v>
      </c>
      <c r="C172" s="27" t="s">
        <v>163</v>
      </c>
      <c r="D172" s="21" t="s">
        <v>17</v>
      </c>
      <c r="E172" s="23"/>
      <c r="F172" s="28">
        <v>900</v>
      </c>
      <c r="G172" s="29">
        <f t="shared" si="2"/>
        <v>0</v>
      </c>
      <c r="H172"/>
    </row>
    <row r="173" spans="1:8" ht="30" x14ac:dyDescent="0.25">
      <c r="A173" s="21">
        <v>163</v>
      </c>
      <c r="B173" s="21">
        <v>11034</v>
      </c>
      <c r="C173" s="27" t="s">
        <v>205</v>
      </c>
      <c r="D173" s="21" t="s">
        <v>13</v>
      </c>
      <c r="E173" s="23"/>
      <c r="F173" s="28">
        <v>30</v>
      </c>
      <c r="G173" s="29">
        <f t="shared" si="2"/>
        <v>0</v>
      </c>
      <c r="H173"/>
    </row>
    <row r="174" spans="1:8" ht="45" x14ac:dyDescent="0.25">
      <c r="A174" s="21">
        <v>164</v>
      </c>
      <c r="B174" s="21">
        <v>17429084</v>
      </c>
      <c r="C174" s="27" t="s">
        <v>164</v>
      </c>
      <c r="D174" s="21" t="s">
        <v>17</v>
      </c>
      <c r="E174" s="23"/>
      <c r="F174" s="28">
        <v>330</v>
      </c>
      <c r="G174" s="29">
        <f t="shared" si="2"/>
        <v>0</v>
      </c>
      <c r="H174"/>
    </row>
    <row r="175" spans="1:8" ht="30" x14ac:dyDescent="0.25">
      <c r="A175" s="21">
        <v>165</v>
      </c>
      <c r="B175" s="21">
        <v>11028</v>
      </c>
      <c r="C175" s="27" t="s">
        <v>165</v>
      </c>
      <c r="D175" s="21" t="s">
        <v>13</v>
      </c>
      <c r="E175" s="23"/>
      <c r="F175" s="28">
        <v>35</v>
      </c>
      <c r="G175" s="29">
        <f t="shared" si="2"/>
        <v>0</v>
      </c>
      <c r="H175"/>
    </row>
    <row r="176" spans="1:8" ht="45" x14ac:dyDescent="0.25">
      <c r="A176" s="21">
        <v>166</v>
      </c>
      <c r="B176" s="21">
        <v>17429076</v>
      </c>
      <c r="C176" s="27" t="s">
        <v>166</v>
      </c>
      <c r="D176" s="21" t="s">
        <v>17</v>
      </c>
      <c r="E176" s="23"/>
      <c r="F176" s="28">
        <v>660</v>
      </c>
      <c r="G176" s="29">
        <f t="shared" si="2"/>
        <v>0</v>
      </c>
      <c r="H176"/>
    </row>
    <row r="177" spans="1:8" ht="30" x14ac:dyDescent="0.25">
      <c r="A177" s="21">
        <v>167</v>
      </c>
      <c r="B177" s="21">
        <v>11035</v>
      </c>
      <c r="C177" s="27" t="s">
        <v>167</v>
      </c>
      <c r="D177" s="21" t="s">
        <v>13</v>
      </c>
      <c r="E177" s="23"/>
      <c r="F177" s="28">
        <v>130</v>
      </c>
      <c r="G177" s="29">
        <f t="shared" si="2"/>
        <v>0</v>
      </c>
      <c r="H177"/>
    </row>
    <row r="178" spans="1:8" ht="30" x14ac:dyDescent="0.25">
      <c r="A178" s="21">
        <v>168</v>
      </c>
      <c r="B178" s="21">
        <v>17429086</v>
      </c>
      <c r="C178" s="27" t="s">
        <v>168</v>
      </c>
      <c r="D178" s="21" t="s">
        <v>17</v>
      </c>
      <c r="E178" s="23"/>
      <c r="F178" s="28">
        <v>1100</v>
      </c>
      <c r="G178" s="29">
        <f t="shared" si="2"/>
        <v>0</v>
      </c>
      <c r="H178"/>
    </row>
    <row r="179" spans="1:8" ht="30" x14ac:dyDescent="0.25">
      <c r="A179" s="21">
        <v>169</v>
      </c>
      <c r="B179" s="21">
        <v>11029</v>
      </c>
      <c r="C179" s="27" t="s">
        <v>169</v>
      </c>
      <c r="D179" s="21" t="s">
        <v>13</v>
      </c>
      <c r="E179" s="23"/>
      <c r="F179" s="28">
        <v>15</v>
      </c>
      <c r="G179" s="29">
        <f t="shared" si="2"/>
        <v>0</v>
      </c>
      <c r="H179"/>
    </row>
    <row r="180" spans="1:8" ht="45" x14ac:dyDescent="0.25">
      <c r="A180" s="21">
        <v>170</v>
      </c>
      <c r="B180" s="21">
        <v>17429078</v>
      </c>
      <c r="C180" s="27" t="s">
        <v>170</v>
      </c>
      <c r="D180" s="21" t="s">
        <v>17</v>
      </c>
      <c r="E180" s="23"/>
      <c r="F180" s="28">
        <v>40</v>
      </c>
      <c r="G180" s="29">
        <f t="shared" si="2"/>
        <v>0</v>
      </c>
      <c r="H180"/>
    </row>
    <row r="181" spans="1:8" ht="30" x14ac:dyDescent="0.25">
      <c r="A181" s="21">
        <v>171</v>
      </c>
      <c r="B181" s="21">
        <v>11030</v>
      </c>
      <c r="C181" s="27" t="s">
        <v>171</v>
      </c>
      <c r="D181" s="21" t="s">
        <v>13</v>
      </c>
      <c r="E181" s="23"/>
      <c r="F181" s="28">
        <v>20</v>
      </c>
      <c r="G181" s="29">
        <f t="shared" si="2"/>
        <v>0</v>
      </c>
      <c r="H181"/>
    </row>
    <row r="182" spans="1:8" ht="30" x14ac:dyDescent="0.25">
      <c r="A182" s="21">
        <v>172</v>
      </c>
      <c r="B182" s="21">
        <v>11037</v>
      </c>
      <c r="C182" s="27" t="s">
        <v>172</v>
      </c>
      <c r="D182" s="21" t="s">
        <v>13</v>
      </c>
      <c r="E182" s="23"/>
      <c r="F182" s="28">
        <v>110</v>
      </c>
      <c r="G182" s="29">
        <f t="shared" si="2"/>
        <v>0</v>
      </c>
      <c r="H182"/>
    </row>
    <row r="183" spans="1:8" x14ac:dyDescent="0.25">
      <c r="A183" s="21">
        <v>173</v>
      </c>
      <c r="B183" s="21">
        <v>13854</v>
      </c>
      <c r="C183" s="27" t="s">
        <v>173</v>
      </c>
      <c r="D183" s="21" t="s">
        <v>13</v>
      </c>
      <c r="E183" s="23"/>
      <c r="F183" s="28">
        <v>30</v>
      </c>
      <c r="G183" s="29">
        <f t="shared" si="2"/>
        <v>0</v>
      </c>
      <c r="H183"/>
    </row>
    <row r="184" spans="1:8" ht="30" x14ac:dyDescent="0.25">
      <c r="A184" s="21">
        <v>174</v>
      </c>
      <c r="B184" s="21">
        <v>13855</v>
      </c>
      <c r="C184" s="27" t="s">
        <v>206</v>
      </c>
      <c r="D184" s="21" t="s">
        <v>13</v>
      </c>
      <c r="E184" s="23"/>
      <c r="F184" s="28">
        <v>40</v>
      </c>
      <c r="G184" s="29">
        <f t="shared" si="2"/>
        <v>0</v>
      </c>
      <c r="H184"/>
    </row>
    <row r="185" spans="1:8" ht="30" x14ac:dyDescent="0.25">
      <c r="A185" s="21">
        <v>175</v>
      </c>
      <c r="B185" s="21">
        <v>20504008</v>
      </c>
      <c r="C185" s="27" t="s">
        <v>174</v>
      </c>
      <c r="D185" s="21" t="s">
        <v>13</v>
      </c>
      <c r="E185" s="23"/>
      <c r="F185" s="28">
        <v>45</v>
      </c>
      <c r="G185" s="29">
        <f t="shared" si="2"/>
        <v>0</v>
      </c>
      <c r="H185"/>
    </row>
    <row r="186" spans="1:8" x14ac:dyDescent="0.25">
      <c r="A186" s="21">
        <v>176</v>
      </c>
      <c r="B186" s="21">
        <v>11041</v>
      </c>
      <c r="C186" s="27" t="s">
        <v>175</v>
      </c>
      <c r="D186" s="21" t="s">
        <v>13</v>
      </c>
      <c r="E186" s="23"/>
      <c r="F186" s="28">
        <v>20</v>
      </c>
      <c r="G186" s="29">
        <f t="shared" si="2"/>
        <v>0</v>
      </c>
      <c r="H186"/>
    </row>
    <row r="187" spans="1:8" ht="45" x14ac:dyDescent="0.25">
      <c r="A187" s="21">
        <v>177</v>
      </c>
      <c r="B187" s="21">
        <v>17430004</v>
      </c>
      <c r="C187" s="27" t="s">
        <v>176</v>
      </c>
      <c r="D187" s="21" t="s">
        <v>13</v>
      </c>
      <c r="E187" s="23"/>
      <c r="F187" s="28">
        <v>70</v>
      </c>
      <c r="G187" s="29">
        <f t="shared" si="2"/>
        <v>0</v>
      </c>
      <c r="H187"/>
    </row>
    <row r="188" spans="1:8" ht="30" x14ac:dyDescent="0.25">
      <c r="A188" s="21">
        <v>178</v>
      </c>
      <c r="B188" s="21">
        <v>11043</v>
      </c>
      <c r="C188" s="27" t="s">
        <v>207</v>
      </c>
      <c r="D188" s="21" t="s">
        <v>17</v>
      </c>
      <c r="E188" s="23"/>
      <c r="F188" s="28">
        <v>150</v>
      </c>
      <c r="G188" s="29">
        <f t="shared" si="2"/>
        <v>0</v>
      </c>
      <c r="H188"/>
    </row>
    <row r="189" spans="1:8" x14ac:dyDescent="0.25">
      <c r="A189" s="21">
        <v>179</v>
      </c>
      <c r="B189" s="21">
        <v>11236</v>
      </c>
      <c r="C189" s="27" t="s">
        <v>178</v>
      </c>
      <c r="D189" s="21" t="s">
        <v>13</v>
      </c>
      <c r="E189" s="23"/>
      <c r="F189" s="28">
        <v>20</v>
      </c>
      <c r="G189" s="29">
        <f t="shared" si="2"/>
        <v>0</v>
      </c>
      <c r="H189"/>
    </row>
    <row r="190" spans="1:8" x14ac:dyDescent="0.25">
      <c r="A190" s="21">
        <v>180</v>
      </c>
      <c r="B190" s="21">
        <v>19401014</v>
      </c>
      <c r="C190" s="27" t="s">
        <v>179</v>
      </c>
      <c r="D190" s="21" t="s">
        <v>13</v>
      </c>
      <c r="E190" s="23"/>
      <c r="F190" s="28">
        <v>30</v>
      </c>
      <c r="G190" s="29">
        <f t="shared" si="2"/>
        <v>0</v>
      </c>
      <c r="H190"/>
    </row>
    <row r="191" spans="1:8" ht="45" x14ac:dyDescent="0.25">
      <c r="A191" s="21">
        <v>181</v>
      </c>
      <c r="B191" s="21">
        <v>20402168</v>
      </c>
      <c r="C191" s="27" t="s">
        <v>216</v>
      </c>
      <c r="D191" s="21" t="s">
        <v>13</v>
      </c>
      <c r="E191" s="23"/>
      <c r="F191" s="28">
        <v>300</v>
      </c>
      <c r="G191" s="29">
        <f t="shared" si="2"/>
        <v>0</v>
      </c>
      <c r="H191"/>
    </row>
    <row r="192" spans="1:8" ht="30" x14ac:dyDescent="0.25">
      <c r="A192" s="21">
        <v>182</v>
      </c>
      <c r="B192" s="21">
        <v>12241</v>
      </c>
      <c r="C192" s="27" t="s">
        <v>181</v>
      </c>
      <c r="D192" s="21" t="s">
        <v>13</v>
      </c>
      <c r="E192" s="23"/>
      <c r="F192" s="28">
        <v>150</v>
      </c>
      <c r="G192" s="29">
        <f t="shared" si="2"/>
        <v>0</v>
      </c>
      <c r="H192"/>
    </row>
    <row r="193" spans="1:8" x14ac:dyDescent="0.25">
      <c r="A193" s="21">
        <v>183</v>
      </c>
      <c r="B193" s="21">
        <v>13663</v>
      </c>
      <c r="C193" s="27" t="s">
        <v>182</v>
      </c>
      <c r="D193" s="21" t="s">
        <v>13</v>
      </c>
      <c r="E193" s="23"/>
      <c r="F193" s="28">
        <v>30</v>
      </c>
      <c r="G193" s="29">
        <f t="shared" si="2"/>
        <v>0</v>
      </c>
      <c r="H193"/>
    </row>
    <row r="194" spans="1:8" ht="45" x14ac:dyDescent="0.25">
      <c r="A194" s="21">
        <v>184</v>
      </c>
      <c r="B194" s="21">
        <v>20506008</v>
      </c>
      <c r="C194" s="27" t="s">
        <v>183</v>
      </c>
      <c r="D194" s="21" t="s">
        <v>13</v>
      </c>
      <c r="E194" s="23"/>
      <c r="F194" s="28">
        <v>30</v>
      </c>
      <c r="G194" s="29">
        <f t="shared" si="2"/>
        <v>0</v>
      </c>
      <c r="H194"/>
    </row>
    <row r="195" spans="1:8" ht="30" x14ac:dyDescent="0.25">
      <c r="A195" s="21">
        <v>185</v>
      </c>
      <c r="B195" s="21"/>
      <c r="C195" s="27" t="s">
        <v>184</v>
      </c>
      <c r="D195" s="21" t="s">
        <v>13</v>
      </c>
      <c r="E195" s="23"/>
      <c r="F195" s="28">
        <v>50</v>
      </c>
      <c r="G195" s="29">
        <f t="shared" si="2"/>
        <v>0</v>
      </c>
      <c r="H195"/>
    </row>
    <row r="196" spans="1:8" ht="30" x14ac:dyDescent="0.25">
      <c r="A196" s="21">
        <v>186</v>
      </c>
      <c r="B196" s="21"/>
      <c r="C196" s="27" t="s">
        <v>185</v>
      </c>
      <c r="D196" s="21" t="s">
        <v>13</v>
      </c>
      <c r="E196" s="23"/>
      <c r="F196" s="28">
        <v>50</v>
      </c>
      <c r="G196" s="29">
        <f t="shared" si="2"/>
        <v>0</v>
      </c>
      <c r="H196"/>
    </row>
    <row r="197" spans="1:8" ht="45" x14ac:dyDescent="0.25">
      <c r="A197" s="21">
        <v>187</v>
      </c>
      <c r="B197" s="21">
        <v>20506030</v>
      </c>
      <c r="C197" s="27" t="s">
        <v>186</v>
      </c>
      <c r="D197" s="21" t="s">
        <v>13</v>
      </c>
      <c r="E197" s="23"/>
      <c r="F197" s="28">
        <v>50</v>
      </c>
      <c r="G197" s="29">
        <f t="shared" si="2"/>
        <v>0</v>
      </c>
      <c r="H197"/>
    </row>
    <row r="198" spans="1:8" ht="45" x14ac:dyDescent="0.25">
      <c r="A198" s="21">
        <v>188</v>
      </c>
      <c r="B198" s="21">
        <v>20506003</v>
      </c>
      <c r="C198" s="27" t="s">
        <v>208</v>
      </c>
      <c r="D198" s="21" t="s">
        <v>13</v>
      </c>
      <c r="E198" s="23"/>
      <c r="F198" s="28">
        <v>40</v>
      </c>
      <c r="G198" s="29">
        <f t="shared" si="2"/>
        <v>0</v>
      </c>
      <c r="H198"/>
    </row>
    <row r="199" spans="1:8" x14ac:dyDescent="0.25">
      <c r="A199" s="21">
        <v>189</v>
      </c>
      <c r="B199" s="21">
        <v>11003</v>
      </c>
      <c r="C199" s="27" t="s">
        <v>187</v>
      </c>
      <c r="D199" s="21" t="s">
        <v>13</v>
      </c>
      <c r="E199" s="23"/>
      <c r="F199" s="28">
        <v>40</v>
      </c>
      <c r="G199" s="29">
        <f t="shared" si="2"/>
        <v>0</v>
      </c>
      <c r="H199"/>
    </row>
    <row r="200" spans="1:8" x14ac:dyDescent="0.25">
      <c r="A200" s="34" t="s">
        <v>190</v>
      </c>
      <c r="B200" s="35"/>
      <c r="C200" s="36"/>
      <c r="D200" s="35"/>
      <c r="E200" s="37"/>
      <c r="F200" s="38"/>
      <c r="G200" s="39"/>
      <c r="H200"/>
    </row>
    <row r="201" spans="1:8" ht="30" x14ac:dyDescent="0.25">
      <c r="A201" s="21">
        <v>190</v>
      </c>
      <c r="B201" s="21"/>
      <c r="C201" s="40" t="s">
        <v>188</v>
      </c>
      <c r="D201" s="41"/>
      <c r="E201" s="42"/>
      <c r="F201" s="43"/>
      <c r="G201" s="29">
        <v>30000</v>
      </c>
      <c r="H201"/>
    </row>
    <row r="202" spans="1:8" x14ac:dyDescent="0.25">
      <c r="A202" s="13"/>
      <c r="B202" s="13"/>
      <c r="C202" s="44"/>
      <c r="D202" s="45"/>
      <c r="E202" s="46"/>
      <c r="F202" s="47"/>
      <c r="G202" s="48"/>
      <c r="H202"/>
    </row>
    <row r="203" spans="1:8" x14ac:dyDescent="0.25">
      <c r="A203" s="13"/>
      <c r="B203" s="13"/>
      <c r="C203" s="49"/>
      <c r="D203" s="49"/>
      <c r="E203" s="49"/>
      <c r="F203" s="50"/>
      <c r="G203" s="48"/>
      <c r="H203" s="10"/>
    </row>
    <row r="204" spans="1:8" x14ac:dyDescent="0.25">
      <c r="A204" s="51" t="s">
        <v>19</v>
      </c>
      <c r="B204" s="52"/>
      <c r="C204" s="53"/>
      <c r="D204" s="53"/>
      <c r="E204" s="53"/>
      <c r="F204" s="53"/>
      <c r="G204" s="48"/>
      <c r="H204"/>
    </row>
    <row r="205" spans="1:8" x14ac:dyDescent="0.25">
      <c r="A205" s="17"/>
      <c r="B205" s="13"/>
      <c r="C205" s="18"/>
      <c r="D205" s="54"/>
      <c r="E205" s="55"/>
      <c r="F205" s="49" t="s">
        <v>189</v>
      </c>
      <c r="G205" s="56">
        <f>SUM(G201,G13:G199,G10:G11)</f>
        <v>30000</v>
      </c>
      <c r="H205" s="9"/>
    </row>
    <row r="206" spans="1:8" x14ac:dyDescent="0.25">
      <c r="A206" s="17"/>
      <c r="B206" s="13"/>
      <c r="C206" s="18"/>
      <c r="D206" s="14"/>
      <c r="E206" s="57"/>
      <c r="F206" s="58" t="s">
        <v>20</v>
      </c>
      <c r="G206" s="59">
        <f>G205*0.22</f>
        <v>6600</v>
      </c>
      <c r="H206"/>
    </row>
    <row r="207" spans="1:8" x14ac:dyDescent="0.25">
      <c r="A207" s="17"/>
      <c r="B207" s="13"/>
      <c r="C207" s="18"/>
      <c r="D207" s="54"/>
      <c r="E207" s="60"/>
      <c r="F207" s="61" t="s">
        <v>21</v>
      </c>
      <c r="G207" s="56">
        <f>G206+G205</f>
        <v>36600</v>
      </c>
      <c r="H207"/>
    </row>
    <row r="208" spans="1:8" x14ac:dyDescent="0.25">
      <c r="A208" s="6" t="s">
        <v>22</v>
      </c>
      <c r="B208" s="6"/>
      <c r="D208" s="2"/>
      <c r="F208" s="3"/>
      <c r="G208" s="4"/>
      <c r="H208" s="7"/>
    </row>
    <row r="209" spans="1:8" ht="44.25" customHeight="1" x14ac:dyDescent="0.25">
      <c r="A209" s="6"/>
      <c r="B209" s="6"/>
      <c r="D209" s="2"/>
      <c r="F209" s="3"/>
      <c r="G209" s="4"/>
      <c r="H209" s="7"/>
    </row>
    <row r="210" spans="1:8" x14ac:dyDescent="0.25">
      <c r="A210" s="1" t="s">
        <v>23</v>
      </c>
      <c r="B210" s="8"/>
      <c r="C210" s="5" t="s">
        <v>24</v>
      </c>
      <c r="D210" s="64"/>
      <c r="E210" s="64"/>
      <c r="F210" s="64"/>
      <c r="G210"/>
      <c r="H210"/>
    </row>
    <row r="211" spans="1:8" x14ac:dyDescent="0.25">
      <c r="E211"/>
      <c r="F211"/>
      <c r="G211"/>
      <c r="H211"/>
    </row>
  </sheetData>
  <mergeCells count="5">
    <mergeCell ref="A2:C2"/>
    <mergeCell ref="D2:F2"/>
    <mergeCell ref="A4:C4"/>
    <mergeCell ref="D4:F4"/>
    <mergeCell ref="D210:F210"/>
  </mergeCells>
  <pageMargins left="0.25" right="0.25" top="0.75" bottom="0.75" header="0.3" footer="0.3"/>
  <pageSetup paperSize="9" orientation="landscape" r:id="rId1"/>
  <headerFooter>
    <oddHeader>&amp;CPonudbeni predračun - dobava pisarniškega materiala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SIVEC, Sebastijan</dc:creator>
  <cp:lastModifiedBy>KLENOVŠEK Polona</cp:lastModifiedBy>
  <dcterms:created xsi:type="dcterms:W3CDTF">2022-03-23T10:30:02Z</dcterms:created>
  <dcterms:modified xsi:type="dcterms:W3CDTF">2024-08-07T06:37:28Z</dcterms:modified>
</cp:coreProperties>
</file>